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drawings/drawing7.xml" ContentType="application/vnd.openxmlformats-officedocument.drawing+xml"/>
  <Override PartName="/xl/comments7.xml" ContentType="application/vnd.openxmlformats-officedocument.spreadsheetml.comments+xml"/>
  <Override PartName="/xl/drawings/drawing8.xml" ContentType="application/vnd.openxmlformats-officedocument.drawing+xml"/>
  <Override PartName="/xl/comments8.xml" ContentType="application/vnd.openxmlformats-officedocument.spreadsheetml.comments+xml"/>
  <Override PartName="/xl/drawings/drawing9.xml" ContentType="application/vnd.openxmlformats-officedocument.drawing+xml"/>
  <Override PartName="/xl/comments9.xml" ContentType="application/vnd.openxmlformats-officedocument.spreadsheetml.comments+xml"/>
  <Override PartName="/xl/drawings/drawing10.xml" ContentType="application/vnd.openxmlformats-officedocument.drawing+xml"/>
  <Override PartName="/xl/comments10.xml" ContentType="application/vnd.openxmlformats-officedocument.spreadsheetml.comments+xml"/>
  <Override PartName="/xl/drawings/drawing11.xml" ContentType="application/vnd.openxmlformats-officedocument.drawing+xml"/>
  <Override PartName="/xl/comments1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\\File-sv\共有\R7当初\ZEB_G\R7当初LC-ZEB　事務取扱説明書\"/>
    </mc:Choice>
  </mc:AlternateContent>
  <xr:revisionPtr revIDLastSave="0" documentId="8_{0C4389B1-AF8E-4131-9BA5-32D5831BC336}" xr6:coauthVersionLast="47" xr6:coauthVersionMax="47" xr10:uidLastSave="{00000000-0000-0000-0000-000000000000}"/>
  <bookViews>
    <workbookView xWindow="2715" yWindow="1110" windowWidth="24195" windowHeight="14265" tabRatio="711" xr2:uid="{00000000-000D-0000-FFFF-FFFF00000000}"/>
  </bookViews>
  <sheets>
    <sheet name="はじめに " sheetId="29" r:id="rId1"/>
    <sheet name="記入例（消費税課税事業者向け）" sheetId="12" r:id="rId2"/>
    <sheet name="記入例 (簡易課税事業者等向け)" sheetId="11" r:id="rId3"/>
    <sheet name="全体 (LC-ZEB)" sheetId="24" r:id="rId4"/>
    <sheet name="1年目 (LC-ZEB)" sheetId="26" r:id="rId5"/>
    <sheet name="2年目 (LC-ZEB) " sheetId="27" r:id="rId6"/>
    <sheet name="3年目 (LC-ZEB) " sheetId="41" r:id="rId7"/>
    <sheet name="全体 (LC-ZEB)（車載型蓄電池等あり）" sheetId="50" r:id="rId8"/>
    <sheet name="1年目 (LC-ZEB）（車載型蓄電池等あり）" sheetId="51" r:id="rId9"/>
    <sheet name="2年目 (LC-ZEB)（車載型蓄電池等あり）" sheetId="52" r:id="rId10"/>
    <sheet name="３年目 (LC-ZEB)（車載型蓄電池等あり）" sheetId="53" r:id="rId11"/>
  </sheets>
  <definedNames>
    <definedName name="_xlnm.Print_Area" localSheetId="4">'1年目 (LC-ZEB)'!$A$1:$T$31</definedName>
    <definedName name="_xlnm.Print_Area" localSheetId="8">'1年目 (LC-ZEB）（車載型蓄電池等あり）'!$A$1:$T$57</definedName>
    <definedName name="_xlnm.Print_Area" localSheetId="5">'2年目 (LC-ZEB) '!$A$1:$T$31</definedName>
    <definedName name="_xlnm.Print_Area" localSheetId="9">'2年目 (LC-ZEB)（車載型蓄電池等あり）'!$A$1:$T$57</definedName>
    <definedName name="_xlnm.Print_Area" localSheetId="6">'3年目 (LC-ZEB) '!$A$1:$T$31</definedName>
    <definedName name="_xlnm.Print_Area" localSheetId="10">'３年目 (LC-ZEB)（車載型蓄電池等あり）'!$A$1:$T$57</definedName>
    <definedName name="_xlnm.Print_Area" localSheetId="2">'記入例 (簡易課税事業者等向け)'!$A$1:$AG$43</definedName>
    <definedName name="_xlnm.Print_Area" localSheetId="1">'記入例（消費税課税事業者向け）'!$A$1:$AG$43</definedName>
    <definedName name="_xlnm.Print_Area" localSheetId="3">'全体 (LC-ZEB)'!$A$1:$T$48</definedName>
    <definedName name="_xlnm.Print_Area" localSheetId="7">'全体 (LC-ZEB)（車載型蓄電池等あり）'!$A$1:$T$57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0" i="50" l="1"/>
  <c r="K39" i="53" l="1"/>
  <c r="K39" i="52"/>
  <c r="K39" i="51"/>
  <c r="K31" i="41"/>
  <c r="K31" i="27"/>
  <c r="K31" i="26"/>
  <c r="L9" i="11"/>
  <c r="M10" i="11" s="1"/>
  <c r="L9" i="12"/>
  <c r="M10" i="12" s="1"/>
  <c r="Q10" i="12" s="1"/>
  <c r="L9" i="24"/>
  <c r="Q15" i="50" l="1"/>
  <c r="I15" i="50"/>
  <c r="E15" i="50"/>
  <c r="A15" i="50"/>
  <c r="L10" i="53" l="1"/>
  <c r="Q8" i="50"/>
  <c r="E8" i="50"/>
  <c r="A8" i="50"/>
  <c r="I8" i="50" s="1"/>
  <c r="M8" i="53"/>
  <c r="A11" i="53" s="1"/>
  <c r="I8" i="53"/>
  <c r="M8" i="52"/>
  <c r="A11" i="52" s="1"/>
  <c r="I8" i="52"/>
  <c r="E11" i="52" s="1"/>
  <c r="M8" i="51"/>
  <c r="A11" i="51" s="1"/>
  <c r="I8" i="51"/>
  <c r="K39" i="50"/>
  <c r="M8" i="50"/>
  <c r="A11" i="50" l="1"/>
  <c r="E11" i="51"/>
  <c r="L10" i="51"/>
  <c r="I11" i="51" s="1"/>
  <c r="L10" i="52"/>
  <c r="I11" i="52" s="1"/>
  <c r="M15" i="52" s="1"/>
  <c r="A18" i="52" s="1"/>
  <c r="E11" i="53"/>
  <c r="I11" i="53" s="1"/>
  <c r="M15" i="53" s="1"/>
  <c r="A18" i="53" s="1"/>
  <c r="E11" i="50" l="1"/>
  <c r="M15" i="51"/>
  <c r="A18" i="51" s="1"/>
  <c r="I11" i="50"/>
  <c r="M15" i="50" s="1"/>
  <c r="A18" i="50" s="1"/>
  <c r="E7" i="24" l="1"/>
  <c r="A7" i="24"/>
  <c r="Q7" i="24"/>
  <c r="M7" i="41"/>
  <c r="A10" i="41" s="1"/>
  <c r="I7" i="41"/>
  <c r="L9" i="41"/>
  <c r="M10" i="41" s="1"/>
  <c r="E10" i="41" l="1"/>
  <c r="K29" i="11"/>
  <c r="I10" i="41" l="1"/>
  <c r="Q10" i="41" s="1"/>
  <c r="K31" i="12"/>
  <c r="K31" i="11"/>
  <c r="L9" i="27" l="1"/>
  <c r="M10" i="27" s="1"/>
  <c r="L9" i="26"/>
  <c r="M10" i="26" s="1"/>
  <c r="M7" i="27"/>
  <c r="M7" i="26"/>
  <c r="K31" i="24"/>
  <c r="M7" i="24" s="1"/>
  <c r="M10" i="24" l="1"/>
  <c r="A10" i="27"/>
  <c r="I7" i="27"/>
  <c r="A10" i="26"/>
  <c r="I7" i="26"/>
  <c r="I7" i="24"/>
  <c r="A10" i="24" l="1"/>
  <c r="E10" i="27"/>
  <c r="I10" i="27" s="1"/>
  <c r="Q10" i="27" s="1"/>
  <c r="E10" i="26"/>
  <c r="E10" i="24" s="1"/>
  <c r="I10" i="26" l="1"/>
  <c r="I10" i="24" l="1"/>
  <c r="Q10" i="26"/>
  <c r="Q10" i="24" s="1"/>
  <c r="M7" i="12"/>
  <c r="I7" i="12"/>
  <c r="M7" i="11"/>
  <c r="A10" i="11" s="1"/>
  <c r="I7" i="11"/>
  <c r="A10" i="12" l="1"/>
  <c r="E10" i="12" s="1"/>
  <c r="I10" i="12" s="1"/>
  <c r="E10" i="11"/>
  <c r="I10" i="11" s="1"/>
  <c r="Q10" i="1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SANO</author>
  </authors>
  <commentList>
    <comment ref="E6" authorId="0" shapeId="0" xr:uid="{73EA4FD1-500F-454B-881D-04972B7760B3}">
      <text>
        <r>
          <rPr>
            <sz val="11"/>
            <color indexed="81"/>
            <rFont val="游ゴシック"/>
            <family val="3"/>
            <charset val="128"/>
            <scheme val="minor"/>
          </rPr>
          <t>ファイル名の先頭に整理番号を割り付けてください。（提出書類チェックシート）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作成者</author>
  </authors>
  <commentList>
    <comment ref="T5" authorId="0" shapeId="0" xr:uid="{4C104D7C-FD7B-4C2D-9BE9-8C9D72FF60EA}">
      <text>
        <r>
          <rPr>
            <b/>
            <sz val="11"/>
            <color indexed="81"/>
            <rFont val="ＭＳ Ｐゴシック"/>
            <family val="3"/>
            <charset val="128"/>
          </rPr>
          <t>基準額：1年目分は交付決定時の補助基本額、２年目分、３年目分は採択時の補助対象経費</t>
        </r>
      </text>
    </comment>
    <comment ref="AA11" authorId="1" shapeId="0" xr:uid="{7E86172A-F796-40D2-A54F-52278401EA2B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R33" authorId="0" shapeId="0" xr:uid="{CB1FF558-E296-4307-9ABD-16285E5EDD9B}">
      <text>
        <r>
          <rPr>
            <b/>
            <sz val="11"/>
            <color indexed="81"/>
            <rFont val="ＭＳ Ｐゴシック"/>
            <family val="3"/>
            <charset val="128"/>
          </rPr>
          <t>購入時期：検収月３年目（最終年度）の検収予定月</t>
        </r>
      </text>
    </comment>
    <comment ref="N34" authorId="0" shapeId="0" xr:uid="{9E785316-E0D9-47A2-A271-34812CDD3568}">
      <text>
        <r>
          <rPr>
            <b/>
            <sz val="11"/>
            <color indexed="81"/>
            <rFont val="MS P ゴシック"/>
            <family val="3"/>
            <charset val="128"/>
          </rPr>
          <t>断熱（断熱材、Low-E複層ガラス、高性能窓等）についても入力してください。
単体で機能するものは単体で、システムで機能するものはそのシステムで。工事費も含め補助対象経費で税抜50万円以上になるものを計上する。
「様式11　取得財産等管理台帳」と整合させ、当該台帳を提出してください。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作成者</author>
  </authors>
  <commentList>
    <comment ref="T5" authorId="0" shapeId="0" xr:uid="{A35CEF6A-8013-4B52-89DE-B4F820A2BBC2}">
      <text>
        <r>
          <rPr>
            <b/>
            <sz val="11"/>
            <color indexed="81"/>
            <rFont val="ＭＳ Ｐゴシック"/>
            <family val="3"/>
            <charset val="128"/>
          </rPr>
          <t>基準額：1年目分は交付決定時の補助基本額、２年目分、３年目分は採択時の補助対象経費</t>
        </r>
      </text>
    </comment>
    <comment ref="AA11" authorId="1" shapeId="0" xr:uid="{452D14C1-6E02-402F-B6CB-EAD26D013880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R33" authorId="0" shapeId="0" xr:uid="{C0D8CFCC-459A-4E62-A325-E01358BF09E9}">
      <text>
        <r>
          <rPr>
            <b/>
            <sz val="11"/>
            <color indexed="81"/>
            <rFont val="ＭＳ Ｐゴシック"/>
            <family val="3"/>
            <charset val="128"/>
          </rPr>
          <t>購入時期：検収月３年目の（最終年度）の検収予定月</t>
        </r>
      </text>
    </comment>
    <comment ref="N34" authorId="0" shapeId="0" xr:uid="{DCFB202E-24A2-44E2-80A3-EA1584B3D434}">
      <text>
        <r>
          <rPr>
            <b/>
            <sz val="11"/>
            <color indexed="81"/>
            <rFont val="MS P ゴシック"/>
            <family val="3"/>
            <charset val="128"/>
          </rPr>
          <t>断熱（断熱材、Low-E複層ガラス、高性能窓等）についても入力してください。
単体で機能するものは単体で、システムで機能するものはそのシステムで。工事費も含め補助対象経費で税抜50万円以上になるものを計上する。
「様式11　取得財産等管理台帳」と整合させ、当該台帳を提出してください。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作成者</author>
  </authors>
  <commentList>
    <comment ref="I9" authorId="0" shapeId="0" xr:uid="{38EC1B80-8D28-4D37-A6E1-0F2D3A731E8E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A12" authorId="0" shapeId="0" xr:uid="{76BC1445-18E6-4251-A1AD-F41EDBE5CCB9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X12" authorId="1" shapeId="0" xr:uid="{6228A58C-F318-478C-8AFE-11A225B80A42}">
      <text>
        <r>
          <rPr>
            <b/>
            <sz val="9"/>
            <color indexed="9"/>
            <rFont val="MS P ゴシック"/>
            <family val="3"/>
            <charset val="128"/>
          </rPr>
          <t>プルダウン選択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H7" authorId="0" shapeId="0" xr:uid="{82F3A40A-B5D5-457A-9E07-BE6F0415BF58}">
      <text>
        <r>
          <rPr>
            <b/>
            <sz val="9"/>
            <color indexed="81"/>
            <rFont val="MS P ゴシック"/>
            <family val="3"/>
            <charset val="128"/>
          </rPr>
          <t>地方公共団体の補助金等についても記入する。</t>
        </r>
      </text>
    </comment>
    <comment ref="T7" authorId="0" shapeId="0" xr:uid="{00078F07-4FD6-4F33-B0C3-A31BC0759E56}">
      <text>
        <r>
          <rPr>
            <b/>
            <sz val="9"/>
            <color indexed="81"/>
            <rFont val="MS P ゴシック"/>
            <family val="3"/>
            <charset val="128"/>
          </rPr>
          <t>基準額：交付決定時の補助基本額</t>
        </r>
      </text>
    </comment>
    <comment ref="I9" authorId="0" shapeId="0" xr:uid="{EE88DB17-795E-40F8-9814-9A7A99F533B3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L10" authorId="0" shapeId="0" xr:uid="{B9322B2D-3BAF-47D1-BDBE-A5FA1A34A5B5}">
      <text>
        <r>
          <rPr>
            <b/>
            <sz val="9"/>
            <color indexed="81"/>
            <rFont val="MS P ゴシック"/>
            <family val="3"/>
            <charset val="128"/>
          </rPr>
          <t>上限額適用（費用対効果・５億円）の場合は手入力してください。</t>
        </r>
      </text>
    </comment>
    <comment ref="A12" authorId="0" shapeId="0" xr:uid="{D42CAC2F-03A2-45FC-8A3F-870C05D35801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H7" authorId="0" shapeId="0" xr:uid="{8A566B2A-9930-4FDD-B6FF-2F1ABA6D524E}">
      <text>
        <r>
          <rPr>
            <b/>
            <sz val="9"/>
            <color indexed="81"/>
            <rFont val="MS P ゴシック"/>
            <family val="3"/>
            <charset val="128"/>
          </rPr>
          <t>地方公共団体の補助金等についても記入する。</t>
        </r>
      </text>
    </comment>
    <comment ref="T7" authorId="0" shapeId="0" xr:uid="{4BA23855-6CE9-42F3-A275-C3B6B3338153}">
      <text>
        <r>
          <rPr>
            <b/>
            <sz val="9"/>
            <color indexed="81"/>
            <rFont val="MS P ゴシック"/>
            <family val="3"/>
            <charset val="128"/>
          </rPr>
          <t>基準額：採択時の補助対象経費</t>
        </r>
      </text>
    </comment>
    <comment ref="I9" authorId="0" shapeId="0" xr:uid="{4DD14ECF-9580-40C6-AB16-7C08089AA308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L10" authorId="0" shapeId="0" xr:uid="{CFF4604F-0905-4C27-96B2-A1DF244F6731}">
      <text>
        <r>
          <rPr>
            <b/>
            <sz val="9"/>
            <color indexed="81"/>
            <rFont val="MS P ゴシック"/>
            <family val="3"/>
            <charset val="128"/>
          </rPr>
          <t>上限額適用（費用対効果・５億円）の場合は手入力してください。</t>
        </r>
      </text>
    </comment>
    <comment ref="A12" authorId="0" shapeId="0" xr:uid="{44EDEC60-42B7-4E1A-9AFA-E17052AE87DD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H7" authorId="0" shapeId="0" xr:uid="{4292AF34-18A9-48AB-8A7D-597AE458DF50}">
      <text>
        <r>
          <rPr>
            <b/>
            <sz val="9"/>
            <color indexed="81"/>
            <rFont val="MS P ゴシック"/>
            <family val="3"/>
            <charset val="128"/>
          </rPr>
          <t>地方公共団体の補助金等についても記入する。</t>
        </r>
      </text>
    </comment>
    <comment ref="T7" authorId="0" shapeId="0" xr:uid="{1CEDC8D0-3B78-48C0-8D61-83F7E0820A0E}">
      <text>
        <r>
          <rPr>
            <b/>
            <sz val="9"/>
            <color indexed="81"/>
            <rFont val="MS P ゴシック"/>
            <family val="3"/>
            <charset val="128"/>
          </rPr>
          <t>基準額：採択時の補助対象経費</t>
        </r>
      </text>
    </comment>
    <comment ref="I9" authorId="0" shapeId="0" xr:uid="{5DED12E1-3F7C-4ED4-8472-F54E7FC4064B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L10" authorId="0" shapeId="0" xr:uid="{0CEDF404-EBA7-46DC-B3E3-CB3C486C0E6F}">
      <text>
        <r>
          <rPr>
            <b/>
            <sz val="9"/>
            <color indexed="81"/>
            <rFont val="MS P ゴシック"/>
            <family val="3"/>
            <charset val="128"/>
          </rPr>
          <t>上限額適用（費用対効果・５億円）の場合は手入力してください。</t>
        </r>
      </text>
    </comment>
    <comment ref="A12" authorId="0" shapeId="0" xr:uid="{3973F9D1-B6BC-42EC-87CB-C4FBADE48FEC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大石康之</author>
    <author>user</author>
    <author>作成者</author>
  </authors>
  <commentList>
    <comment ref="T4" authorId="0" shapeId="0" xr:uid="{067C6C7F-361D-4B78-970C-A87916E2EC6B}">
      <text>
        <r>
          <rPr>
            <b/>
            <sz val="9"/>
            <color indexed="81"/>
            <rFont val="MS P ゴシック"/>
            <family val="3"/>
            <charset val="128"/>
          </rPr>
          <t>車載型蓄電池、充放電設備、充電設備を補助対象とする場合は、このシートを使用すること</t>
        </r>
      </text>
    </comment>
    <comment ref="I10" authorId="1" shapeId="0" xr:uid="{BE6670F3-966C-4C37-B452-16A109267145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A20" authorId="1" shapeId="0" xr:uid="{F7C797AF-5BDF-4490-A70D-907CE0F09476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X20" authorId="2" shapeId="0" xr:uid="{FD576C7F-F576-43F8-8918-FF51698B02EF}">
      <text>
        <r>
          <rPr>
            <b/>
            <sz val="14"/>
            <color indexed="9"/>
            <rFont val="MS P ゴシック"/>
            <family val="3"/>
            <charset val="128"/>
          </rPr>
          <t>プルダウン選択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大石康之</author>
    <author>user</author>
  </authors>
  <commentList>
    <comment ref="T4" authorId="0" shapeId="0" xr:uid="{25571144-4B5B-4FE4-9970-52A8088EF1D6}">
      <text>
        <r>
          <rPr>
            <b/>
            <sz val="9"/>
            <color indexed="81"/>
            <rFont val="MS P ゴシック"/>
            <family val="3"/>
            <charset val="128"/>
          </rPr>
          <t>車載型蓄電池、充放電設備、充電設備を補助対象とする場合は、このシートを使用すること</t>
        </r>
      </text>
    </comment>
    <comment ref="K5" authorId="1" shapeId="0" xr:uid="{F5E9F13B-EBA4-413D-B281-346BAF6D8618}">
      <text>
        <r>
          <rPr>
            <b/>
            <sz val="9"/>
            <color indexed="81"/>
            <rFont val="MS P ゴシック"/>
            <family val="3"/>
            <charset val="128"/>
          </rPr>
          <t>車載型蓄電池、充放電設備、充電設備の工事費も含めて記載してください。</t>
        </r>
      </text>
    </comment>
    <comment ref="T8" authorId="1" shapeId="0" xr:uid="{F5ECE390-1E49-4928-B9E4-68B1DA07BFD4}">
      <text>
        <r>
          <rPr>
            <b/>
            <sz val="9"/>
            <color indexed="81"/>
            <rFont val="MS P ゴシック"/>
            <family val="3"/>
            <charset val="128"/>
          </rPr>
          <t>基準額：交付決定時の補助基本額</t>
        </r>
      </text>
    </comment>
    <comment ref="I10" authorId="1" shapeId="0" xr:uid="{AD55B578-46D0-40AB-879C-DBC66F304503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L11" authorId="1" shapeId="0" xr:uid="{40D3EEBC-AB89-4D66-B12A-46D2DDA348AB}">
      <text>
        <r>
          <rPr>
            <b/>
            <sz val="9"/>
            <color indexed="81"/>
            <rFont val="MS P ゴシック"/>
            <family val="3"/>
            <charset val="128"/>
          </rPr>
          <t>上限額適用（費用対効果・５億円）の場合は手入力してください。</t>
        </r>
      </text>
    </comment>
    <comment ref="K12" authorId="1" shapeId="0" xr:uid="{0139837A-F43D-404C-A186-847152A3BFFD}">
      <text>
        <r>
          <rPr>
            <b/>
            <sz val="9"/>
            <color indexed="81"/>
            <rFont val="MS P ゴシック"/>
            <family val="3"/>
            <charset val="128"/>
          </rPr>
          <t>車載型蓄電池、充放電設備、充電設備の設備費を記載してください。</t>
        </r>
      </text>
    </comment>
    <comment ref="A20" authorId="1" shapeId="0" xr:uid="{0F49F787-FFFB-47AD-898B-191DF2835322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大石康之</author>
    <author>user</author>
  </authors>
  <commentList>
    <comment ref="T4" authorId="0" shapeId="0" xr:uid="{7978B40B-E60E-4B05-AD3B-48E6FCC937FB}">
      <text>
        <r>
          <rPr>
            <b/>
            <sz val="9"/>
            <color indexed="81"/>
            <rFont val="MS P ゴシック"/>
            <family val="3"/>
            <charset val="128"/>
          </rPr>
          <t>車載型蓄電池、充放電設備、充電設備を補助対象とする場合は、このシートを使用すること</t>
        </r>
      </text>
    </comment>
    <comment ref="K5" authorId="1" shapeId="0" xr:uid="{3EFDB57A-BCF7-4258-8337-EF2383B1CB44}">
      <text>
        <r>
          <rPr>
            <b/>
            <sz val="9"/>
            <color indexed="81"/>
            <rFont val="MS P ゴシック"/>
            <family val="3"/>
            <charset val="128"/>
          </rPr>
          <t>車載型蓄電池、充放電設備、充電設備の工事費も含めて記載してください。</t>
        </r>
      </text>
    </comment>
    <comment ref="T8" authorId="1" shapeId="0" xr:uid="{13A83D23-D287-4F5E-8417-2A02B8B93801}">
      <text>
        <r>
          <rPr>
            <b/>
            <sz val="9"/>
            <color indexed="81"/>
            <rFont val="MS P ゴシック"/>
            <family val="3"/>
            <charset val="128"/>
          </rPr>
          <t>基準額：採択時の補助対象経費</t>
        </r>
      </text>
    </comment>
    <comment ref="I10" authorId="1" shapeId="0" xr:uid="{97F7AA72-787C-47C6-8660-5FAF942F7C1C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L11" authorId="1" shapeId="0" xr:uid="{20D8BCFA-30B5-4E37-B05D-938C60C77B3B}">
      <text>
        <r>
          <rPr>
            <b/>
            <sz val="9"/>
            <color indexed="81"/>
            <rFont val="MS P ゴシック"/>
            <family val="3"/>
            <charset val="128"/>
          </rPr>
          <t>上限額適用（費用対効果・５億円）の場合は手入力してください。</t>
        </r>
      </text>
    </comment>
    <comment ref="K12" authorId="1" shapeId="0" xr:uid="{3F34A803-5460-4BB7-B754-285DDD065BE5}">
      <text>
        <r>
          <rPr>
            <b/>
            <sz val="9"/>
            <color indexed="81"/>
            <rFont val="MS P ゴシック"/>
            <family val="3"/>
            <charset val="128"/>
          </rPr>
          <t>車載型蓄電池、充放電設備、充電設備の設備費を記載してください。</t>
        </r>
      </text>
    </comment>
    <comment ref="A20" authorId="1" shapeId="0" xr:uid="{4A689085-13CF-4E93-8A21-94157B1A7901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大石康之</author>
    <author>user</author>
  </authors>
  <commentList>
    <comment ref="T4" authorId="0" shapeId="0" xr:uid="{F53BC44C-CF3C-42DC-82EC-DD21755AA12B}">
      <text>
        <r>
          <rPr>
            <b/>
            <sz val="9"/>
            <color indexed="81"/>
            <rFont val="MS P ゴシック"/>
            <family val="3"/>
            <charset val="128"/>
          </rPr>
          <t>車載型蓄電池、充放電設備、充電設備を補助対象とする場合は、このシートを使用すること</t>
        </r>
      </text>
    </comment>
    <comment ref="K5" authorId="1" shapeId="0" xr:uid="{425FF78F-F5DE-4479-959D-C185620A7E3D}">
      <text>
        <r>
          <rPr>
            <b/>
            <sz val="9"/>
            <color indexed="81"/>
            <rFont val="MS P ゴシック"/>
            <family val="3"/>
            <charset val="128"/>
          </rPr>
          <t>車載型蓄電池、充放電設備、充電設備の工事費も含めて記載してください。</t>
        </r>
      </text>
    </comment>
    <comment ref="T8" authorId="1" shapeId="0" xr:uid="{0112E0D5-50F6-4071-B2A4-9D8CE359FADD}">
      <text>
        <r>
          <rPr>
            <b/>
            <sz val="9"/>
            <color indexed="81"/>
            <rFont val="MS P ゴシック"/>
            <family val="3"/>
            <charset val="128"/>
          </rPr>
          <t>基準額：採択時の補助対象経費</t>
        </r>
      </text>
    </comment>
    <comment ref="I10" authorId="1" shapeId="0" xr:uid="{27A73957-8C2A-4291-A31F-69901977C601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L11" authorId="1" shapeId="0" xr:uid="{88B1E583-CBC0-4F16-909C-00486056DA95}">
      <text>
        <r>
          <rPr>
            <b/>
            <sz val="9"/>
            <color indexed="81"/>
            <rFont val="MS P ゴシック"/>
            <family val="3"/>
            <charset val="128"/>
          </rPr>
          <t>上限額適用（費用対効果・５億円）の場合は手入力してください。</t>
        </r>
      </text>
    </comment>
    <comment ref="K12" authorId="1" shapeId="0" xr:uid="{8EE22FBA-7EF9-45C9-9D3F-4A9AEBA62089}">
      <text>
        <r>
          <rPr>
            <b/>
            <sz val="9"/>
            <color indexed="81"/>
            <rFont val="MS P ゴシック"/>
            <family val="3"/>
            <charset val="128"/>
          </rPr>
          <t>車載型蓄電池、充放電設備、充電設備の設備費を記載してください。</t>
        </r>
      </text>
    </comment>
    <comment ref="A20" authorId="1" shapeId="0" xr:uid="{6C5DB66E-8D85-401D-B03A-A24AAEABDABE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</commentList>
</comments>
</file>

<file path=xl/sharedStrings.xml><?xml version="1.0" encoding="utf-8"?>
<sst xmlns="http://schemas.openxmlformats.org/spreadsheetml/2006/main" count="1121" uniqueCount="145">
  <si>
    <t>(1)総事業費</t>
  </si>
  <si>
    <t>(3)差引額</t>
  </si>
  <si>
    <t>(1)－(2)</t>
  </si>
  <si>
    <t>円</t>
  </si>
  <si>
    <t>数量</t>
  </si>
  <si>
    <t>単　価</t>
  </si>
  <si>
    <t>費 目</t>
    <phoneticPr fontId="3"/>
  </si>
  <si>
    <t>円</t>
    <rPh sb="0" eb="1">
      <t>エン</t>
    </rPh>
    <phoneticPr fontId="3"/>
  </si>
  <si>
    <t>(5)基準額</t>
    <phoneticPr fontId="3"/>
  </si>
  <si>
    <t>(4)と(5)を比較して
少ない方の額</t>
    <phoneticPr fontId="3"/>
  </si>
  <si>
    <t>(7)補助基本額</t>
    <phoneticPr fontId="3"/>
  </si>
  <si>
    <t>(3)と(6)を比較して
少ない方の額</t>
  </si>
  <si>
    <t>(8)補助金所要額</t>
    <phoneticPr fontId="3"/>
  </si>
  <si>
    <t>(6)選定額</t>
    <phoneticPr fontId="3"/>
  </si>
  <si>
    <t>金　額</t>
    <rPh sb="0" eb="1">
      <t>キン</t>
    </rPh>
    <rPh sb="2" eb="3">
      <t>ガク</t>
    </rPh>
    <phoneticPr fontId="3"/>
  </si>
  <si>
    <t>(2)寄付金
その他の収入</t>
    <phoneticPr fontId="3"/>
  </si>
  <si>
    <t>経費区分</t>
  </si>
  <si>
    <t>名 称</t>
    <rPh sb="0" eb="1">
      <t>メイ</t>
    </rPh>
    <rPh sb="2" eb="3">
      <t>ショウ</t>
    </rPh>
    <phoneticPr fontId="3"/>
  </si>
  <si>
    <t>合計</t>
    <rPh sb="0" eb="2">
      <t>ゴウケイ</t>
    </rPh>
    <phoneticPr fontId="3"/>
  </si>
  <si>
    <t>仕 様</t>
  </si>
  <si>
    <t>設備費</t>
  </si>
  <si>
    <t>工事費</t>
  </si>
  <si>
    <t>換気設備の導入</t>
    <rPh sb="0" eb="2">
      <t>カンキ</t>
    </rPh>
    <rPh sb="2" eb="4">
      <t>セツビ</t>
    </rPh>
    <rPh sb="5" eb="7">
      <t>ドウニュウ</t>
    </rPh>
    <phoneticPr fontId="3"/>
  </si>
  <si>
    <t>油入ﾄｯﾌﾟﾗﾝﾅｰ　変圧器</t>
  </si>
  <si>
    <t xml:space="preserve"> </t>
    <phoneticPr fontId="3"/>
  </si>
  <si>
    <t xml:space="preserve">  </t>
    <phoneticPr fontId="3"/>
  </si>
  <si>
    <t xml:space="preserve">   </t>
    <phoneticPr fontId="3"/>
  </si>
  <si>
    <t>金　額</t>
    <phoneticPr fontId="3"/>
  </si>
  <si>
    <t>積算内訳</t>
    <phoneticPr fontId="3"/>
  </si>
  <si>
    <t>空調機の導入</t>
    <rPh sb="0" eb="3">
      <t>クウチョウキ</t>
    </rPh>
    <rPh sb="4" eb="6">
      <t>ドウニュウ</t>
    </rPh>
    <phoneticPr fontId="3"/>
  </si>
  <si>
    <t>2．高効率機器</t>
    <rPh sb="2" eb="5">
      <t>コウコウリツ</t>
    </rPh>
    <rPh sb="5" eb="7">
      <t>キキ</t>
    </rPh>
    <phoneticPr fontId="3"/>
  </si>
  <si>
    <t>〃</t>
    <phoneticPr fontId="3"/>
  </si>
  <si>
    <t>3．高効率機器</t>
    <rPh sb="2" eb="5">
      <t>コウコウリツ</t>
    </rPh>
    <rPh sb="5" eb="7">
      <t>キキ</t>
    </rPh>
    <phoneticPr fontId="3"/>
  </si>
  <si>
    <t>○○システムの導入</t>
    <rPh sb="7" eb="9">
      <t>ドウニュウ</t>
    </rPh>
    <phoneticPr fontId="3"/>
  </si>
  <si>
    <t>4．高効率機器</t>
    <rPh sb="2" eb="5">
      <t>コウコウリツ</t>
    </rPh>
    <rPh sb="5" eb="7">
      <t>キキ</t>
    </rPh>
    <phoneticPr fontId="3"/>
  </si>
  <si>
    <t>▲▲の導入</t>
    <rPh sb="3" eb="5">
      <t>ドウニュウ</t>
    </rPh>
    <phoneticPr fontId="3"/>
  </si>
  <si>
    <t>円</t>
    <phoneticPr fontId="3"/>
  </si>
  <si>
    <t>仕 様</t>
    <phoneticPr fontId="3"/>
  </si>
  <si>
    <t>高効率空調システム</t>
    <rPh sb="0" eb="3">
      <t>コウコウリツ</t>
    </rPh>
    <rPh sb="3" eb="5">
      <t>クウチョウ</t>
    </rPh>
    <phoneticPr fontId="3"/>
  </si>
  <si>
    <t>1式</t>
    <rPh sb="1" eb="2">
      <t>シキ</t>
    </rPh>
    <phoneticPr fontId="3"/>
  </si>
  <si>
    <t>高効率○○システム</t>
    <rPh sb="0" eb="3">
      <t>コウコウリツ</t>
    </rPh>
    <phoneticPr fontId="3"/>
  </si>
  <si>
    <t>●●●2台</t>
    <rPh sb="4" eb="5">
      <t>ダイ</t>
    </rPh>
    <phoneticPr fontId="3"/>
  </si>
  <si>
    <t>高効率機器▲▲</t>
    <rPh sb="0" eb="3">
      <t>コウコウリツ</t>
    </rPh>
    <rPh sb="3" eb="5">
      <t>キキ</t>
    </rPh>
    <phoneticPr fontId="3"/>
  </si>
  <si>
    <t>▲▲1台</t>
    <rPh sb="3" eb="4">
      <t>ダイ</t>
    </rPh>
    <phoneticPr fontId="3"/>
  </si>
  <si>
    <t>（例）</t>
    <rPh sb="1" eb="2">
      <t>レイ</t>
    </rPh>
    <phoneticPr fontId="3"/>
  </si>
  <si>
    <t>ファイル名</t>
    <rPh sb="4" eb="5">
      <t>メイ</t>
    </rPh>
    <phoneticPr fontId="3"/>
  </si>
  <si>
    <t>A．金額の入力について</t>
    <rPh sb="2" eb="4">
      <t>キンガク</t>
    </rPh>
    <rPh sb="5" eb="7">
      <t>ニュウリョク</t>
    </rPh>
    <phoneticPr fontId="3"/>
  </si>
  <si>
    <t>　原則、消費税を除いた金額を入力してください。地方公共団体、消費税免税事業者、簡易課税事業者等で消費税を補助対象とする事業者は、SERA担当者と打合せの上、消費税込みの金額で入力してください。</t>
    <rPh sb="1" eb="3">
      <t>ゲンソク</t>
    </rPh>
    <rPh sb="4" eb="7">
      <t>ショウヒゼイ</t>
    </rPh>
    <rPh sb="8" eb="9">
      <t>ノゾ</t>
    </rPh>
    <rPh sb="11" eb="13">
      <t>キンガク</t>
    </rPh>
    <rPh sb="14" eb="16">
      <t>ニュウリョク</t>
    </rPh>
    <rPh sb="23" eb="25">
      <t>チホウ</t>
    </rPh>
    <rPh sb="25" eb="27">
      <t>コウキョウ</t>
    </rPh>
    <rPh sb="27" eb="29">
      <t>ダンタイ</t>
    </rPh>
    <rPh sb="30" eb="33">
      <t>ショウヒゼイ</t>
    </rPh>
    <rPh sb="33" eb="35">
      <t>メンゼイ</t>
    </rPh>
    <rPh sb="35" eb="38">
      <t>ジギョウシャ</t>
    </rPh>
    <rPh sb="39" eb="41">
      <t>カンイ</t>
    </rPh>
    <rPh sb="41" eb="43">
      <t>カゼイ</t>
    </rPh>
    <rPh sb="43" eb="46">
      <t>ジギョウシャ</t>
    </rPh>
    <rPh sb="46" eb="47">
      <t>トウ</t>
    </rPh>
    <rPh sb="48" eb="51">
      <t>ショウヒゼイ</t>
    </rPh>
    <rPh sb="52" eb="54">
      <t>ホジョ</t>
    </rPh>
    <rPh sb="54" eb="56">
      <t>タイショウ</t>
    </rPh>
    <rPh sb="59" eb="62">
      <t>ジギョウシャ</t>
    </rPh>
    <rPh sb="68" eb="71">
      <t>タントウシャ</t>
    </rPh>
    <rPh sb="72" eb="74">
      <t>ウチアワ</t>
    </rPh>
    <rPh sb="76" eb="77">
      <t>ウエ</t>
    </rPh>
    <rPh sb="78" eb="81">
      <t>ショウヒゼイ</t>
    </rPh>
    <rPh sb="81" eb="82">
      <t>コ</t>
    </rPh>
    <rPh sb="84" eb="86">
      <t>キンガク</t>
    </rPh>
    <rPh sb="87" eb="89">
      <t>ニュウリョク</t>
    </rPh>
    <phoneticPr fontId="3"/>
  </si>
  <si>
    <t>B．(5)基準額の入力について</t>
    <rPh sb="5" eb="7">
      <t>キジュン</t>
    </rPh>
    <rPh sb="7" eb="8">
      <t>ガク</t>
    </rPh>
    <rPh sb="9" eb="11">
      <t>ニュウリョク</t>
    </rPh>
    <phoneticPr fontId="3"/>
  </si>
  <si>
    <t>(1)総事業費</t>
    <rPh sb="3" eb="7">
      <t>ソウジギョウヒ</t>
    </rPh>
    <phoneticPr fontId="3"/>
  </si>
  <si>
    <t>(2)寄付金
その他の収入</t>
    <rPh sb="3" eb="6">
      <t>キフキン</t>
    </rPh>
    <rPh sb="9" eb="10">
      <t>タ</t>
    </rPh>
    <rPh sb="11" eb="13">
      <t>シュウニュウ</t>
    </rPh>
    <phoneticPr fontId="3"/>
  </si>
  <si>
    <r>
      <t xml:space="preserve">(3)差引額
</t>
    </r>
    <r>
      <rPr>
        <sz val="8"/>
        <color theme="1"/>
        <rFont val="游ゴシック"/>
        <family val="3"/>
        <charset val="128"/>
        <scheme val="minor"/>
      </rPr>
      <t>(1)－(2)</t>
    </r>
    <rPh sb="3" eb="5">
      <t>サシヒキ</t>
    </rPh>
    <rPh sb="5" eb="6">
      <t>ガク</t>
    </rPh>
    <phoneticPr fontId="3"/>
  </si>
  <si>
    <t>(5)基準額</t>
    <rPh sb="3" eb="5">
      <t>キジュン</t>
    </rPh>
    <rPh sb="5" eb="6">
      <t>ガク</t>
    </rPh>
    <phoneticPr fontId="3"/>
  </si>
  <si>
    <r>
      <t xml:space="preserve">(6)選定額
</t>
    </r>
    <r>
      <rPr>
        <sz val="8"/>
        <color theme="1"/>
        <rFont val="游ゴシック"/>
        <family val="3"/>
        <charset val="128"/>
        <scheme val="minor"/>
      </rPr>
      <t>(4)と(5)を比較して
少ない方の額</t>
    </r>
    <rPh sb="3" eb="5">
      <t>センテイ</t>
    </rPh>
    <rPh sb="5" eb="6">
      <t>ガク</t>
    </rPh>
    <rPh sb="16" eb="18">
      <t>ヒカク</t>
    </rPh>
    <rPh sb="21" eb="22">
      <t>スク</t>
    </rPh>
    <rPh sb="24" eb="25">
      <t>ホウ</t>
    </rPh>
    <rPh sb="26" eb="27">
      <t>ガク</t>
    </rPh>
    <phoneticPr fontId="3"/>
  </si>
  <si>
    <r>
      <t xml:space="preserve">(7)補助基本額
</t>
    </r>
    <r>
      <rPr>
        <sz val="8"/>
        <color theme="1"/>
        <rFont val="游ゴシック"/>
        <family val="3"/>
        <charset val="128"/>
        <scheme val="minor"/>
      </rPr>
      <t>(3)と(6)を比較して
少ない方の額</t>
    </r>
    <rPh sb="3" eb="5">
      <t>ホジョ</t>
    </rPh>
    <rPh sb="5" eb="7">
      <t>キホン</t>
    </rPh>
    <rPh sb="7" eb="8">
      <t>ガク</t>
    </rPh>
    <phoneticPr fontId="3"/>
  </si>
  <si>
    <t>名　称</t>
    <rPh sb="0" eb="1">
      <t>ナ</t>
    </rPh>
    <rPh sb="2" eb="3">
      <t>ショウ</t>
    </rPh>
    <phoneticPr fontId="3"/>
  </si>
  <si>
    <t>仕　様</t>
    <rPh sb="0" eb="1">
      <t>シ</t>
    </rPh>
    <rPh sb="2" eb="3">
      <t>サマ</t>
    </rPh>
    <phoneticPr fontId="3"/>
  </si>
  <si>
    <t>数量</t>
    <rPh sb="0" eb="2">
      <t>スウリョウ</t>
    </rPh>
    <phoneticPr fontId="3"/>
  </si>
  <si>
    <t>単　価</t>
    <rPh sb="0" eb="1">
      <t>タン</t>
    </rPh>
    <rPh sb="2" eb="3">
      <t>アタイ</t>
    </rPh>
    <phoneticPr fontId="3"/>
  </si>
  <si>
    <t>単体で機能するものは単体で、システムで機能するものはそのシステムで。工事費も含め補助対象経費で50万円以上になるものを計上してください。</t>
    <rPh sb="0" eb="2">
      <t>タンタイ</t>
    </rPh>
    <rPh sb="3" eb="5">
      <t>キノウ</t>
    </rPh>
    <rPh sb="10" eb="12">
      <t>タンタイ</t>
    </rPh>
    <rPh sb="19" eb="21">
      <t>キノウ</t>
    </rPh>
    <rPh sb="34" eb="37">
      <t>コウジヒ</t>
    </rPh>
    <rPh sb="38" eb="39">
      <t>フク</t>
    </rPh>
    <rPh sb="40" eb="42">
      <t>ホジョ</t>
    </rPh>
    <rPh sb="42" eb="44">
      <t>タイショウ</t>
    </rPh>
    <rPh sb="44" eb="46">
      <t>ケイヒ</t>
    </rPh>
    <rPh sb="49" eb="51">
      <t>マンエン</t>
    </rPh>
    <rPh sb="51" eb="53">
      <t>イジョウ</t>
    </rPh>
    <rPh sb="59" eb="61">
      <t>ケイジョウ</t>
    </rPh>
    <phoneticPr fontId="3"/>
  </si>
  <si>
    <t>（シート名【記入例（消費税課税事業者向け）】または【記入例（簡易課税事業者等向け）】参照）</t>
    <rPh sb="4" eb="5">
      <t>メイ</t>
    </rPh>
    <rPh sb="6" eb="8">
      <t>キニュウ</t>
    </rPh>
    <rPh sb="8" eb="9">
      <t>レイ</t>
    </rPh>
    <rPh sb="10" eb="13">
      <t>ショウヒゼイ</t>
    </rPh>
    <rPh sb="13" eb="15">
      <t>カゼイ</t>
    </rPh>
    <rPh sb="15" eb="18">
      <t>ジギョウシャ</t>
    </rPh>
    <rPh sb="18" eb="19">
      <t>ム</t>
    </rPh>
    <rPh sb="26" eb="28">
      <t>キニュウ</t>
    </rPh>
    <rPh sb="28" eb="29">
      <t>レイ</t>
    </rPh>
    <rPh sb="30" eb="32">
      <t>カンイ</t>
    </rPh>
    <rPh sb="32" eb="34">
      <t>カゼイ</t>
    </rPh>
    <rPh sb="34" eb="37">
      <t>ジギョウシャ</t>
    </rPh>
    <rPh sb="37" eb="38">
      <t>トウ</t>
    </rPh>
    <rPh sb="38" eb="39">
      <t>ム</t>
    </rPh>
    <rPh sb="42" eb="44">
      <t>サンショウ</t>
    </rPh>
    <phoneticPr fontId="3"/>
  </si>
  <si>
    <t>高効率換気システム</t>
    <rPh sb="0" eb="3">
      <t>コウコウリツ</t>
    </rPh>
    <rPh sb="3" eb="5">
      <t>カンキ</t>
    </rPh>
    <phoneticPr fontId="3"/>
  </si>
  <si>
    <t>○○５台</t>
  </si>
  <si>
    <t>入力はこの色の塗りつぶしのあるセルにお願いします。</t>
  </si>
  <si>
    <t>(7)×補助率</t>
    <rPh sb="4" eb="7">
      <t>ホジョリツ</t>
    </rPh>
    <phoneticPr fontId="3"/>
  </si>
  <si>
    <t>区分</t>
    <rPh sb="0" eb="2">
      <t>クブン</t>
    </rPh>
    <phoneticPr fontId="3"/>
  </si>
  <si>
    <t>補助率</t>
    <rPh sb="0" eb="3">
      <t>ホジョリツ</t>
    </rPh>
    <phoneticPr fontId="3"/>
  </si>
  <si>
    <t>　消費税課税事業者向けの例になります。
　消費税を除いた金額を入力してください。
　地方公共団体、消費税免税事業者、簡易課税事業者等は、シート名【記入例（簡易課税事業者等向け）】を参照してください。</t>
    <rPh sb="1" eb="4">
      <t>ショウヒゼイ</t>
    </rPh>
    <rPh sb="4" eb="10">
      <t>カゼイジギョウシャム</t>
    </rPh>
    <rPh sb="12" eb="13">
      <t>レイ</t>
    </rPh>
    <rPh sb="22" eb="25">
      <t>ショウヒゼイ</t>
    </rPh>
    <rPh sb="26" eb="27">
      <t>ノゾ</t>
    </rPh>
    <rPh sb="29" eb="31">
      <t>キンガク</t>
    </rPh>
    <rPh sb="32" eb="34">
      <t>ニュウリョク</t>
    </rPh>
    <phoneticPr fontId="3"/>
  </si>
  <si>
    <t>　地方公共団体、消費税免税事業者、簡易課税事業者等で消費税を補助対象とする場合の例になります。
　消費税を含めた形で作成してください。
　消費税課税事業者は、シート名【記入例（消費税課税事業者向け）】を参照してください。</t>
    <rPh sb="1" eb="7">
      <t>チホウコウキョウダンタイ</t>
    </rPh>
    <rPh sb="8" eb="11">
      <t>ショウヒゼイ</t>
    </rPh>
    <rPh sb="11" eb="13">
      <t>メンゼイ</t>
    </rPh>
    <rPh sb="13" eb="16">
      <t>ジギョウシャ</t>
    </rPh>
    <rPh sb="17" eb="19">
      <t>カンイ</t>
    </rPh>
    <rPh sb="19" eb="21">
      <t>カゼイ</t>
    </rPh>
    <rPh sb="21" eb="24">
      <t>ジギョウシャ</t>
    </rPh>
    <rPh sb="24" eb="25">
      <t>トウ</t>
    </rPh>
    <rPh sb="26" eb="29">
      <t>ショウヒゼイ</t>
    </rPh>
    <rPh sb="30" eb="32">
      <t>ホジョ</t>
    </rPh>
    <rPh sb="32" eb="34">
      <t>タイショウ</t>
    </rPh>
    <rPh sb="37" eb="39">
      <t>バアイ</t>
    </rPh>
    <rPh sb="40" eb="41">
      <t>レイ</t>
    </rPh>
    <rPh sb="50" eb="53">
      <t>ショウヒゼイ</t>
    </rPh>
    <rPh sb="54" eb="55">
      <t>フク</t>
    </rPh>
    <rPh sb="57" eb="58">
      <t>カタチ</t>
    </rPh>
    <rPh sb="59" eb="61">
      <t>サクセイ</t>
    </rPh>
    <rPh sb="71" eb="74">
      <t>ショウヒゼイ</t>
    </rPh>
    <rPh sb="74" eb="76">
      <t>カゼイ</t>
    </rPh>
    <rPh sb="76" eb="79">
      <t>ジギョウシャ</t>
    </rPh>
    <rPh sb="84" eb="85">
      <t>メイ</t>
    </rPh>
    <rPh sb="86" eb="88">
      <t>キニュウ</t>
    </rPh>
    <rPh sb="88" eb="89">
      <t>レイ</t>
    </rPh>
    <rPh sb="90" eb="93">
      <t>ショウヒゼイ</t>
    </rPh>
    <rPh sb="93" eb="95">
      <t>カゼイ</t>
    </rPh>
    <rPh sb="95" eb="98">
      <t>ジギョウシャ</t>
    </rPh>
    <rPh sb="98" eb="99">
      <t>ム</t>
    </rPh>
    <rPh sb="103" eb="105">
      <t>サンショウ</t>
    </rPh>
    <phoneticPr fontId="3"/>
  </si>
  <si>
    <t>BELS</t>
  </si>
  <si>
    <t>1．BELS評価料金・BELSプレート代</t>
    <phoneticPr fontId="3"/>
  </si>
  <si>
    <t>太陽光発電システム</t>
    <rPh sb="0" eb="3">
      <t>タイヨウコウ</t>
    </rPh>
    <rPh sb="3" eb="5">
      <t>ハツデン</t>
    </rPh>
    <phoneticPr fontId="3"/>
  </si>
  <si>
    <t>△△100枚</t>
    <rPh sb="5" eb="6">
      <t>マイ</t>
    </rPh>
    <phoneticPr fontId="3"/>
  </si>
  <si>
    <t>○○３台</t>
    <rPh sb="3" eb="4">
      <t>ダイ</t>
    </rPh>
    <phoneticPr fontId="3"/>
  </si>
  <si>
    <t>消費税及び地方消費税</t>
    <rPh sb="0" eb="3">
      <t>ショウヒゼイ</t>
    </rPh>
    <rPh sb="3" eb="4">
      <t>オヨ</t>
    </rPh>
    <rPh sb="5" eb="7">
      <t>チホウ</t>
    </rPh>
    <rPh sb="7" eb="10">
      <t>ショウヒゼイ</t>
    </rPh>
    <phoneticPr fontId="3"/>
  </si>
  <si>
    <t>D．複数年度事業について</t>
    <rPh sb="2" eb="8">
      <t>フクスウネンドジギョウ</t>
    </rPh>
    <phoneticPr fontId="3"/>
  </si>
  <si>
    <t>　複数年度事業は、全体と年度別のシートを作成してください。</t>
    <rPh sb="1" eb="7">
      <t>フクスウネンドジギョウ</t>
    </rPh>
    <rPh sb="9" eb="11">
      <t>ゼンタイ</t>
    </rPh>
    <rPh sb="12" eb="15">
      <t>ネンドベツ</t>
    </rPh>
    <rPh sb="20" eb="22">
      <t>サクセイ</t>
    </rPh>
    <phoneticPr fontId="3"/>
  </si>
  <si>
    <t>(7)×補助率</t>
  </si>
  <si>
    <t>上限額適用（費用対効果）</t>
    <phoneticPr fontId="3"/>
  </si>
  <si>
    <t>なお、作成にあたって、次の４点に留意してください。</t>
    <rPh sb="3" eb="5">
      <t>サクセイ</t>
    </rPh>
    <rPh sb="11" eb="12">
      <t>ツギ</t>
    </rPh>
    <rPh sb="14" eb="15">
      <t>テン</t>
    </rPh>
    <rPh sb="16" eb="18">
      <t>リュウイ</t>
    </rPh>
    <phoneticPr fontId="3"/>
  </si>
  <si>
    <t>1．断熱</t>
    <rPh sb="2" eb="4">
      <t>ダンネツ</t>
    </rPh>
    <phoneticPr fontId="3"/>
  </si>
  <si>
    <t>Low-E複層ガラスの導入</t>
  </si>
  <si>
    <t>5．高効率機器</t>
    <rPh sb="2" eb="5">
      <t>コウコウリツ</t>
    </rPh>
    <rPh sb="5" eb="7">
      <t>キキ</t>
    </rPh>
    <phoneticPr fontId="3"/>
  </si>
  <si>
    <t>6．太陽光発電設備の導入</t>
    <rPh sb="2" eb="5">
      <t>タイヨウコウ</t>
    </rPh>
    <rPh sb="5" eb="7">
      <t>ハツデン</t>
    </rPh>
    <rPh sb="7" eb="9">
      <t>セツビ</t>
    </rPh>
    <rPh sb="10" eb="12">
      <t>ドウニュウ</t>
    </rPh>
    <phoneticPr fontId="3"/>
  </si>
  <si>
    <r>
      <t>■</t>
    </r>
    <r>
      <rPr>
        <sz val="11"/>
        <color theme="1"/>
        <rFont val="ＭＳ Ｐゴシック"/>
        <family val="3"/>
        <charset val="128"/>
      </rPr>
      <t>‗</t>
    </r>
    <r>
      <rPr>
        <sz val="11"/>
        <color theme="1"/>
        <rFont val="游ゴシック"/>
        <family val="2"/>
        <charset val="128"/>
      </rPr>
      <t>経費内訳</t>
    </r>
    <r>
      <rPr>
        <sz val="11"/>
        <color theme="1"/>
        <rFont val="游ゴシック"/>
        <family val="2"/>
        <charset val="128"/>
        <scheme val="minor"/>
      </rPr>
      <t>　別紙2</t>
    </r>
    <rPh sb="2" eb="6">
      <t>ケイヒウチワケ</t>
    </rPh>
    <phoneticPr fontId="3"/>
  </si>
  <si>
    <t>別添5参照</t>
    <rPh sb="0" eb="2">
      <t>ベッテン</t>
    </rPh>
    <rPh sb="3" eb="5">
      <t>サンショウ</t>
    </rPh>
    <phoneticPr fontId="3"/>
  </si>
  <si>
    <t>▽▽50台</t>
    <rPh sb="4" eb="5">
      <t>ダイ</t>
    </rPh>
    <phoneticPr fontId="3"/>
  </si>
  <si>
    <t>▼▼20台</t>
    <rPh sb="4" eb="5">
      <t>ダイ</t>
    </rPh>
    <phoneticPr fontId="3"/>
  </si>
  <si>
    <t>新築建築物『ZEB』</t>
    <rPh sb="0" eb="2">
      <t>シンチク</t>
    </rPh>
    <rPh sb="2" eb="5">
      <t>ケンチクブツ</t>
    </rPh>
    <phoneticPr fontId="3"/>
  </si>
  <si>
    <t>新築建築物Nearly ZEB</t>
    <rPh sb="0" eb="2">
      <t>シンチク</t>
    </rPh>
    <phoneticPr fontId="3"/>
  </si>
  <si>
    <t>新築建築物ZEB Ready</t>
    <rPh sb="0" eb="2">
      <t>シンチク</t>
    </rPh>
    <phoneticPr fontId="3"/>
  </si>
  <si>
    <t>新築建築物『ZEB』</t>
    <rPh sb="0" eb="2">
      <t>シンチク</t>
    </rPh>
    <phoneticPr fontId="3"/>
  </si>
  <si>
    <t>上限額適用（５億円）</t>
    <rPh sb="7" eb="9">
      <t>オクエン</t>
    </rPh>
    <phoneticPr fontId="3"/>
  </si>
  <si>
    <r>
      <t xml:space="preserve">(8)補助金所要額
</t>
    </r>
    <r>
      <rPr>
        <sz val="8"/>
        <color theme="1"/>
        <rFont val="游ゴシック"/>
        <family val="3"/>
        <charset val="128"/>
        <scheme val="minor"/>
      </rPr>
      <t>(7)×補助率　　1/2</t>
    </r>
    <rPh sb="3" eb="6">
      <t>ホジョキン</t>
    </rPh>
    <rPh sb="6" eb="8">
      <t>ショヨウ</t>
    </rPh>
    <rPh sb="8" eb="9">
      <t>ガク</t>
    </rPh>
    <rPh sb="15" eb="18">
      <t>ホジョリツ</t>
    </rPh>
    <phoneticPr fontId="3"/>
  </si>
  <si>
    <t>-</t>
    <phoneticPr fontId="3"/>
  </si>
  <si>
    <t>(8)＋(11)</t>
    <phoneticPr fontId="3"/>
  </si>
  <si>
    <t xml:space="preserve"> ＬＣＣＯ２削減型の先導的な新築ＺＥＢ支援事業</t>
    <rPh sb="6" eb="8">
      <t>サクゲン</t>
    </rPh>
    <rPh sb="8" eb="9">
      <t>ガタ</t>
    </rPh>
    <rPh sb="10" eb="13">
      <t>センドウテキ</t>
    </rPh>
    <rPh sb="14" eb="16">
      <t>シンチク</t>
    </rPh>
    <rPh sb="19" eb="21">
      <t>シエン</t>
    </rPh>
    <phoneticPr fontId="3"/>
  </si>
  <si>
    <t>別紙２　精算調書</t>
    <rPh sb="4" eb="8">
      <t>セイサンチョウショ</t>
    </rPh>
    <phoneticPr fontId="3"/>
  </si>
  <si>
    <t>レジリエンス強化型の新築建築物ZEB実証事業</t>
    <rPh sb="6" eb="9">
      <t>キョウカガタ</t>
    </rPh>
    <rPh sb="10" eb="15">
      <t>シンチクケンチクブツ</t>
    </rPh>
    <phoneticPr fontId="3"/>
  </si>
  <si>
    <t>レジリエンス強化型の既存建築物ZEB実証事業</t>
    <rPh sb="6" eb="9">
      <t>キョウカガタ</t>
    </rPh>
    <rPh sb="10" eb="12">
      <t>キゾン</t>
    </rPh>
    <rPh sb="12" eb="15">
      <t>ケンチクブツ</t>
    </rPh>
    <rPh sb="18" eb="22">
      <t>ジッショウジギョウ</t>
    </rPh>
    <phoneticPr fontId="3"/>
  </si>
  <si>
    <t>1.経費実績額(複数年度事業・全体)</t>
    <rPh sb="8" eb="12">
      <t>フクスウネンド</t>
    </rPh>
    <rPh sb="12" eb="14">
      <t>ジギョウ</t>
    </rPh>
    <rPh sb="15" eb="17">
      <t>ゼンタイ</t>
    </rPh>
    <phoneticPr fontId="3"/>
  </si>
  <si>
    <t>＜車載型蓄電池、充放電設備、充電設備を除いた経費＞</t>
    <phoneticPr fontId="3"/>
  </si>
  <si>
    <t>(4)補助対象経費　
実支出額</t>
    <rPh sb="11" eb="12">
      <t>ジツ</t>
    </rPh>
    <phoneticPr fontId="3"/>
  </si>
  <si>
    <t>(9)車載型蓄電池、充放電設備、充電設備金額</t>
    <phoneticPr fontId="3"/>
  </si>
  <si>
    <t>(10)補助対象経費実支出額合計</t>
    <phoneticPr fontId="3"/>
  </si>
  <si>
    <t>(11)車載型蓄電池、充放電設備、充電設備補助金所要額</t>
    <phoneticPr fontId="3"/>
  </si>
  <si>
    <t>(12)補助金所要額合計</t>
    <phoneticPr fontId="3"/>
  </si>
  <si>
    <t>(13)補助金交付決定額</t>
    <phoneticPr fontId="3"/>
  </si>
  <si>
    <t>総事業費＝補助対象経費実支出額</t>
    <rPh sb="11" eb="14">
      <t>ジツシシュツ</t>
    </rPh>
    <phoneticPr fontId="3"/>
  </si>
  <si>
    <t>(14)過不足額</t>
    <phoneticPr fontId="3"/>
  </si>
  <si>
    <t>(13)-(12)</t>
    <phoneticPr fontId="3"/>
  </si>
  <si>
    <t>2.補助対象経費実支出額内訳</t>
    <rPh sb="8" eb="9">
      <t>ジツ</t>
    </rPh>
    <rPh sb="9" eb="11">
      <t>シシュツ</t>
    </rPh>
    <rPh sb="11" eb="12">
      <t>ガク</t>
    </rPh>
    <phoneticPr fontId="3"/>
  </si>
  <si>
    <t>購入した主な財産の内訳（一品、一組又は一式の価格が５０万円以上のもの）</t>
    <rPh sb="17" eb="18">
      <t>マタ</t>
    </rPh>
    <phoneticPr fontId="3"/>
  </si>
  <si>
    <t>購入時期</t>
    <phoneticPr fontId="3"/>
  </si>
  <si>
    <t>注　本調書に、請求書、領収書又は計算書等を添付する。</t>
    <rPh sb="3" eb="5">
      <t>チョウショ</t>
    </rPh>
    <rPh sb="7" eb="10">
      <t>セイキュウショ</t>
    </rPh>
    <rPh sb="11" eb="14">
      <t>リョウシュウショ</t>
    </rPh>
    <rPh sb="14" eb="15">
      <t>マタ</t>
    </rPh>
    <phoneticPr fontId="3"/>
  </si>
  <si>
    <t>1.経費実績額(複数年度事業・１年目)</t>
    <rPh sb="8" eb="12">
      <t>フクスウネンド</t>
    </rPh>
    <rPh sb="12" eb="14">
      <t>ジギョウ</t>
    </rPh>
    <rPh sb="16" eb="18">
      <t>ネンメ</t>
    </rPh>
    <phoneticPr fontId="3"/>
  </si>
  <si>
    <t>1.経費実績額(複数年度事業・２年目)</t>
    <rPh sb="8" eb="12">
      <t>フクスウネンド</t>
    </rPh>
    <rPh sb="12" eb="14">
      <t>ジギョウ</t>
    </rPh>
    <rPh sb="16" eb="18">
      <t>ネンメ</t>
    </rPh>
    <phoneticPr fontId="3"/>
  </si>
  <si>
    <t>ＬＣＣＯ２削減型の先導的な新築ＺＥＢ支援事業</t>
    <phoneticPr fontId="3"/>
  </si>
  <si>
    <t>1.経費実績額(複数年度事業・３年目)</t>
    <rPh sb="8" eb="12">
      <t>フクスウネンド</t>
    </rPh>
    <rPh sb="12" eb="14">
      <t>ジギョウ</t>
    </rPh>
    <rPh sb="16" eb="18">
      <t>ネンメ</t>
    </rPh>
    <phoneticPr fontId="3"/>
  </si>
  <si>
    <t>1.経費実績額(複数年度事業・全体)</t>
    <rPh sb="2" eb="7">
      <t>ケイヒジッセキガク</t>
    </rPh>
    <rPh sb="8" eb="12">
      <t>フクスウネンド</t>
    </rPh>
    <rPh sb="12" eb="14">
      <t>ジギョウ</t>
    </rPh>
    <rPh sb="15" eb="17">
      <t>ゼンタイ</t>
    </rPh>
    <phoneticPr fontId="3"/>
  </si>
  <si>
    <t>2.補助対象経費実支出額内訳</t>
    <rPh sb="8" eb="9">
      <t>ジツ</t>
    </rPh>
    <rPh sb="9" eb="11">
      <t>シシュツ</t>
    </rPh>
    <rPh sb="12" eb="13">
      <t>テイガク</t>
    </rPh>
    <phoneticPr fontId="3"/>
  </si>
  <si>
    <t>別紙２　精算調書</t>
    <phoneticPr fontId="3"/>
  </si>
  <si>
    <t>完了実績報告時</t>
    <rPh sb="0" eb="6">
      <t>カンリョウジッセキホウコク</t>
    </rPh>
    <rPh sb="6" eb="7">
      <t>ジ</t>
    </rPh>
    <phoneticPr fontId="3"/>
  </si>
  <si>
    <t>1．経費実績額</t>
    <rPh sb="2" eb="4">
      <t>ケイヒ</t>
    </rPh>
    <rPh sb="4" eb="7">
      <t>ジッセキガク</t>
    </rPh>
    <phoneticPr fontId="3"/>
  </si>
  <si>
    <t>(4)補助対象経費
実支出額</t>
    <rPh sb="3" eb="5">
      <t>ホジョ</t>
    </rPh>
    <rPh sb="5" eb="7">
      <t>タイショウ</t>
    </rPh>
    <rPh sb="7" eb="9">
      <t>ケイヒ</t>
    </rPh>
    <rPh sb="10" eb="11">
      <t>ジツ</t>
    </rPh>
    <rPh sb="11" eb="13">
      <t>シシュツ</t>
    </rPh>
    <rPh sb="13" eb="14">
      <t>テイガク</t>
    </rPh>
    <phoneticPr fontId="3"/>
  </si>
  <si>
    <t>C．購入した主な財産の内訳の入力について</t>
    <rPh sb="2" eb="4">
      <t>コウニュウ</t>
    </rPh>
    <rPh sb="6" eb="7">
      <t>オモ</t>
    </rPh>
    <rPh sb="8" eb="10">
      <t>ザイサン</t>
    </rPh>
    <rPh sb="11" eb="13">
      <t>ウチワケ</t>
    </rPh>
    <rPh sb="14" eb="16">
      <t>ニュウリョク</t>
    </rPh>
    <phoneticPr fontId="3"/>
  </si>
  <si>
    <t>　購入した主な財産の内訳（一品、一組又は一式の価格が50万円以上のもの）</t>
    <rPh sb="1" eb="3">
      <t>コウニュウ</t>
    </rPh>
    <rPh sb="5" eb="6">
      <t>オモ</t>
    </rPh>
    <rPh sb="7" eb="9">
      <t>ザイサン</t>
    </rPh>
    <rPh sb="10" eb="12">
      <t>ウチワケ</t>
    </rPh>
    <rPh sb="13" eb="15">
      <t>イッピン</t>
    </rPh>
    <rPh sb="16" eb="18">
      <t>ヒトクミ</t>
    </rPh>
    <rPh sb="18" eb="19">
      <t>マタ</t>
    </rPh>
    <rPh sb="20" eb="22">
      <t>イッシキ</t>
    </rPh>
    <rPh sb="23" eb="25">
      <t>カカク</t>
    </rPh>
    <rPh sb="28" eb="32">
      <t>マンエンイジョウ</t>
    </rPh>
    <phoneticPr fontId="3"/>
  </si>
  <si>
    <t>購入時期</t>
    <rPh sb="0" eb="2">
      <t>コウニュウ</t>
    </rPh>
    <rPh sb="2" eb="4">
      <t>ジキ</t>
    </rPh>
    <phoneticPr fontId="3"/>
  </si>
  <si>
    <t>基準額は、1年目分は交付決定時（変更含む）の補助基本額、２年目分、３年目分は採択時の補助対象経費を入力してください。</t>
    <rPh sb="8" eb="9">
      <t>ブン</t>
    </rPh>
    <rPh sb="31" eb="32">
      <t>ブン</t>
    </rPh>
    <rPh sb="34" eb="36">
      <t>ネンメ</t>
    </rPh>
    <rPh sb="36" eb="37">
      <t>ブン</t>
    </rPh>
    <phoneticPr fontId="3"/>
  </si>
  <si>
    <t>1.経費実績額</t>
    <rPh sb="4" eb="7">
      <t>ジッセキガク</t>
    </rPh>
    <phoneticPr fontId="3"/>
  </si>
  <si>
    <t>別紙２　精算調書</t>
    <rPh sb="4" eb="6">
      <t>セイサン</t>
    </rPh>
    <rPh sb="6" eb="8">
      <t>チョウショ</t>
    </rPh>
    <phoneticPr fontId="3"/>
  </si>
  <si>
    <t>本調書に、請求書、領収書又は計算書等を添付する。</t>
    <phoneticPr fontId="3"/>
  </si>
  <si>
    <t>(9)補助金交付
決定額</t>
    <rPh sb="6" eb="8">
      <t>コウフ</t>
    </rPh>
    <rPh sb="9" eb="11">
      <t>ケッテイ</t>
    </rPh>
    <rPh sb="11" eb="12">
      <t>ガク</t>
    </rPh>
    <phoneticPr fontId="3"/>
  </si>
  <si>
    <t>(10)過不足額</t>
    <rPh sb="4" eb="7">
      <t>カブソク</t>
    </rPh>
    <rPh sb="7" eb="8">
      <t>ガク</t>
    </rPh>
    <phoneticPr fontId="3"/>
  </si>
  <si>
    <t>(9)-(8)</t>
    <phoneticPr fontId="3"/>
  </si>
  <si>
    <t>断熱Low-E複層ガラス</t>
    <rPh sb="0" eb="2">
      <t>ダンネツ</t>
    </rPh>
    <phoneticPr fontId="3"/>
  </si>
  <si>
    <t>◇◇箇所</t>
    <phoneticPr fontId="3"/>
  </si>
  <si>
    <t>注　本調書に、請求書、領収書又は計算書等を添付する。</t>
  </si>
  <si>
    <t>令和10年○月</t>
    <rPh sb="0" eb="2">
      <t>レイワ</t>
    </rPh>
    <rPh sb="4" eb="5">
      <t>ネン</t>
    </rPh>
    <rPh sb="6" eb="7">
      <t>ガツ</t>
    </rPh>
    <phoneticPr fontId="3"/>
  </si>
  <si>
    <t xml:space="preserve"> 建築物等のＺＥＢ化・省ＣＯ２化普及加速事業　経費所要額精算調書</t>
    <phoneticPr fontId="3"/>
  </si>
  <si>
    <t>建築物等のＺＥＢ化・省ＣＯ２化普及加速事業　経費所要額精算調書</t>
    <phoneticPr fontId="3"/>
  </si>
  <si>
    <t>＜車載型蓄電池、充放電設備、充電設備の設備費＞</t>
    <rPh sb="19" eb="22">
      <t>セツビヒ</t>
    </rPh>
    <phoneticPr fontId="3"/>
  </si>
  <si>
    <t>建築物等のＺＥＢ化・省ＣＯ２化普及加速事業　経費所要額精算調書
ＬＣＣＯ２削減型の先導的な新築ＺＥＢ支援事業</t>
    <rPh sb="22" eb="24">
      <t>ケイヒ</t>
    </rPh>
    <rPh sb="24" eb="26">
      <t>ショヨウ</t>
    </rPh>
    <rPh sb="26" eb="27">
      <t>ガク</t>
    </rPh>
    <rPh sb="27" eb="29">
      <t>セイサン</t>
    </rPh>
    <rPh sb="29" eb="31">
      <t>チョウショ</t>
    </rPh>
    <phoneticPr fontId="3"/>
  </si>
  <si>
    <t>完了実績報告書（精算調書＜別紙2＞）の作成について</t>
    <rPh sb="0" eb="7">
      <t>カンリョウジッセキホウコクショ</t>
    </rPh>
    <rPh sb="8" eb="10">
      <t>セイサン</t>
    </rPh>
    <rPh sb="10" eb="12">
      <t>チョウショ</t>
    </rPh>
    <rPh sb="13" eb="15">
      <t>ベッシ</t>
    </rPh>
    <rPh sb="19" eb="21">
      <t>サクセイ</t>
    </rPh>
    <phoneticPr fontId="3"/>
  </si>
  <si>
    <t>新築建築物ZEB Oriented</t>
    <rPh sb="0" eb="2">
      <t>シンチク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</si>
</sst>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55">
    <font>
      <sz val="11"/>
      <color theme="1"/>
      <name val="游ゴシック"/>
      <family val="2"/>
      <charset val="128"/>
      <scheme val="minor"/>
    </font>
    <font>
      <sz val="10"/>
      <color theme="1"/>
      <name val="Century"/>
      <family val="1"/>
    </font>
    <font>
      <sz val="9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2"/>
      <color theme="1"/>
      <name val="ＭＳ ゴシック"/>
      <family val="3"/>
      <charset val="128"/>
    </font>
    <font>
      <sz val="10"/>
      <color theme="1"/>
      <name val="ＭＳ 明朝"/>
      <family val="1"/>
      <charset val="128"/>
    </font>
    <font>
      <sz val="10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2" tint="-9.9978637043366805E-2"/>
      <name val="游ゴシック"/>
      <family val="2"/>
      <charset val="128"/>
      <scheme val="minor"/>
    </font>
    <font>
      <sz val="10"/>
      <color theme="2" tint="-9.9978637043366805E-2"/>
      <name val="游ゴシック"/>
      <family val="2"/>
      <charset val="128"/>
      <scheme val="minor"/>
    </font>
    <font>
      <sz val="10"/>
      <color theme="1"/>
      <name val="ＭＳ Ｐ明朝"/>
      <family val="1"/>
      <charset val="128"/>
    </font>
    <font>
      <sz val="10"/>
      <name val="ＭＳ 明朝"/>
      <family val="1"/>
      <charset val="128"/>
    </font>
    <font>
      <sz val="11"/>
      <name val="游ゴシック"/>
      <family val="2"/>
      <charset val="128"/>
      <scheme val="minor"/>
    </font>
    <font>
      <sz val="10"/>
      <name val="游ゴシック"/>
      <family val="2"/>
      <charset val="128"/>
      <scheme val="minor"/>
    </font>
    <font>
      <sz val="9"/>
      <name val="ＭＳ 明朝"/>
      <family val="1"/>
      <charset val="128"/>
    </font>
    <font>
      <sz val="9"/>
      <name val="游ゴシック"/>
      <family val="2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7"/>
      <name val="ＭＳ 明朝"/>
      <family val="1"/>
      <charset val="128"/>
    </font>
    <font>
      <sz val="7"/>
      <name val="游ゴシック"/>
      <family val="2"/>
      <charset val="128"/>
      <scheme val="minor"/>
    </font>
    <font>
      <sz val="8"/>
      <name val="ＭＳ 明朝"/>
      <family val="1"/>
      <charset val="128"/>
    </font>
    <font>
      <sz val="11"/>
      <color theme="1"/>
      <name val="游ゴシック"/>
      <family val="2"/>
      <charset val="128"/>
    </font>
    <font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sz val="11"/>
      <color rgb="FFFF0000"/>
      <name val="ＭＳ Ｐゴシック"/>
      <family val="3"/>
      <charset val="128"/>
    </font>
    <font>
      <b/>
      <sz val="11"/>
      <color indexed="81"/>
      <name val="ＭＳ Ｐゴシック"/>
      <family val="3"/>
      <charset val="128"/>
    </font>
    <font>
      <sz val="14"/>
      <color theme="1"/>
      <name val="游ゴシック"/>
      <family val="3"/>
      <charset val="128"/>
      <scheme val="minor"/>
    </font>
    <font>
      <u/>
      <sz val="11"/>
      <color theme="1"/>
      <name val="游ゴシック"/>
      <family val="2"/>
      <charset val="128"/>
      <scheme val="minor"/>
    </font>
    <font>
      <u/>
      <sz val="11"/>
      <color theme="1"/>
      <name val="游ゴシック"/>
      <family val="3"/>
      <charset val="128"/>
      <scheme val="minor"/>
    </font>
    <font>
      <sz val="8"/>
      <color theme="1"/>
      <name val="游ゴシック"/>
      <family val="3"/>
      <charset val="128"/>
      <scheme val="minor"/>
    </font>
    <font>
      <sz val="9"/>
      <color theme="1"/>
      <name val="游ゴシック"/>
      <family val="2"/>
      <charset val="128"/>
      <scheme val="minor"/>
    </font>
    <font>
      <b/>
      <sz val="9"/>
      <color indexed="81"/>
      <name val="MS P ゴシック"/>
      <family val="3"/>
      <charset val="128"/>
    </font>
    <font>
      <sz val="10.5"/>
      <color theme="1"/>
      <name val="ＭＳ 明朝"/>
      <family val="1"/>
      <charset val="128"/>
    </font>
    <font>
      <sz val="10"/>
      <color rgb="FFFF0000"/>
      <name val="ＭＳ 明朝"/>
      <family val="1"/>
      <charset val="128"/>
    </font>
    <font>
      <b/>
      <sz val="12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b/>
      <sz val="11"/>
      <color indexed="81"/>
      <name val="MS P ゴシック"/>
      <family val="3"/>
      <charset val="128"/>
    </font>
    <font>
      <sz val="11"/>
      <color indexed="81"/>
      <name val="游ゴシック"/>
      <family val="3"/>
      <charset val="128"/>
      <scheme val="minor"/>
    </font>
    <font>
      <sz val="10"/>
      <color theme="0" tint="-0.14999847407452621"/>
      <name val="游ゴシック"/>
      <family val="3"/>
      <charset val="128"/>
      <scheme val="minor"/>
    </font>
    <font>
      <sz val="11"/>
      <color theme="0" tint="-0.14999847407452621"/>
      <name val="游ゴシック"/>
      <family val="3"/>
      <charset val="128"/>
      <scheme val="minor"/>
    </font>
    <font>
      <sz val="11"/>
      <color theme="0" tint="-0.34998626667073579"/>
      <name val="游ゴシック"/>
      <family val="3"/>
      <charset val="128"/>
      <scheme val="minor"/>
    </font>
    <font>
      <sz val="11"/>
      <color theme="1"/>
      <name val="ＭＳ Ｐゴシック"/>
      <family val="3"/>
      <charset val="128"/>
    </font>
    <font>
      <sz val="10"/>
      <color theme="2" tint="-9.9978637043366805E-2"/>
      <name val="游ゴシック"/>
      <family val="3"/>
      <charset val="128"/>
      <scheme val="minor"/>
    </font>
    <font>
      <sz val="10"/>
      <color theme="1" tint="0.499984740745262"/>
      <name val="游ゴシック"/>
      <family val="3"/>
      <charset val="128"/>
      <scheme val="minor"/>
    </font>
    <font>
      <sz val="10"/>
      <color theme="1" tint="0.499984740745262"/>
      <name val="ＭＳ 明朝"/>
      <family val="1"/>
      <charset val="128"/>
    </font>
    <font>
      <sz val="11"/>
      <color theme="1" tint="0.499984740745262"/>
      <name val="ＭＳ 明朝"/>
      <family val="1"/>
      <charset val="128"/>
    </font>
    <font>
      <sz val="11"/>
      <color theme="2" tint="-9.9978637043366805E-2"/>
      <name val="游ゴシック"/>
      <family val="3"/>
      <charset val="128"/>
      <scheme val="minor"/>
    </font>
    <font>
      <sz val="11"/>
      <color theme="1" tint="0.499984740745262"/>
      <name val="游ゴシック"/>
      <family val="3"/>
      <charset val="128"/>
      <scheme val="minor"/>
    </font>
    <font>
      <sz val="11"/>
      <color theme="3" tint="0.79998168889431442"/>
      <name val="ＭＳ 明朝"/>
      <family val="1"/>
      <charset val="128"/>
    </font>
    <font>
      <sz val="10"/>
      <color theme="3" tint="0.79998168889431442"/>
      <name val="游ゴシック"/>
      <family val="3"/>
      <charset val="128"/>
      <scheme val="minor"/>
    </font>
    <font>
      <sz val="10"/>
      <color theme="3" tint="0.79998168889431442"/>
      <name val="ＭＳ 明朝"/>
      <family val="1"/>
      <charset val="128"/>
    </font>
    <font>
      <sz val="11"/>
      <color theme="3" tint="0.79998168889431442"/>
      <name val="游ゴシック"/>
      <family val="3"/>
      <charset val="128"/>
      <scheme val="minor"/>
    </font>
    <font>
      <b/>
      <sz val="9"/>
      <color indexed="9"/>
      <name val="MS P ゴシック"/>
      <family val="3"/>
      <charset val="128"/>
    </font>
    <font>
      <sz val="10"/>
      <color theme="0" tint="-0.34998626667073579"/>
      <name val="游ゴシック"/>
      <family val="3"/>
      <charset val="128"/>
      <scheme val="minor"/>
    </font>
    <font>
      <sz val="10.5"/>
      <color theme="1"/>
      <name val="游ゴシック"/>
      <family val="3"/>
      <charset val="128"/>
      <scheme val="minor"/>
    </font>
    <font>
      <b/>
      <sz val="14"/>
      <color indexed="9"/>
      <name val="MS P ゴシック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72">
    <border>
      <left/>
      <right/>
      <top/>
      <bottom/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FF0000"/>
      </left>
      <right/>
      <top style="thin">
        <color rgb="FFFF0000"/>
      </top>
      <bottom/>
      <diagonal/>
    </border>
    <border>
      <left/>
      <right/>
      <top style="thin">
        <color rgb="FFFF0000"/>
      </top>
      <bottom/>
      <diagonal/>
    </border>
    <border>
      <left/>
      <right style="thin">
        <color rgb="FFFF0000"/>
      </right>
      <top style="thin">
        <color rgb="FFFF0000"/>
      </top>
      <bottom/>
      <diagonal/>
    </border>
    <border>
      <left style="thin">
        <color rgb="FFFF0000"/>
      </left>
      <right/>
      <top/>
      <bottom/>
      <diagonal/>
    </border>
    <border>
      <left/>
      <right style="thin">
        <color rgb="FFFF0000"/>
      </right>
      <top/>
      <bottom/>
      <diagonal/>
    </border>
    <border>
      <left style="thin">
        <color rgb="FFFF0000"/>
      </left>
      <right/>
      <top/>
      <bottom style="thin">
        <color rgb="FFFF0000"/>
      </bottom>
      <diagonal/>
    </border>
    <border>
      <left/>
      <right/>
      <top/>
      <bottom style="thin">
        <color rgb="FFFF0000"/>
      </bottom>
      <diagonal/>
    </border>
    <border>
      <left/>
      <right style="thin">
        <color rgb="FFFF0000"/>
      </right>
      <top/>
      <bottom style="thin">
        <color rgb="FFFF0000"/>
      </bottom>
      <diagonal/>
    </border>
    <border>
      <left style="thick">
        <color indexed="64"/>
      </left>
      <right/>
      <top style="thick">
        <color rgb="FF000000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2">
    <xf numFmtId="0" fontId="0" fillId="0" borderId="0">
      <alignment vertical="center"/>
    </xf>
    <xf numFmtId="38" fontId="7" fillId="0" borderId="0" applyFont="0" applyFill="0" applyBorder="0" applyAlignment="0" applyProtection="0">
      <alignment vertical="center"/>
    </xf>
  </cellStyleXfs>
  <cellXfs count="479">
    <xf numFmtId="0" fontId="0" fillId="0" borderId="0" xfId="0">
      <alignment vertical="center"/>
    </xf>
    <xf numFmtId="0" fontId="6" fillId="0" borderId="0" xfId="0" applyFont="1">
      <alignment vertical="center"/>
    </xf>
    <xf numFmtId="0" fontId="8" fillId="2" borderId="0" xfId="0" applyFont="1" applyFill="1">
      <alignment vertical="center"/>
    </xf>
    <xf numFmtId="0" fontId="0" fillId="2" borderId="0" xfId="0" applyFill="1">
      <alignment vertical="center"/>
    </xf>
    <xf numFmtId="0" fontId="9" fillId="2" borderId="0" xfId="0" applyFont="1" applyFill="1">
      <alignment vertical="center"/>
    </xf>
    <xf numFmtId="0" fontId="6" fillId="2" borderId="0" xfId="0" applyFont="1" applyFill="1">
      <alignment vertical="center"/>
    </xf>
    <xf numFmtId="0" fontId="13" fillId="2" borderId="0" xfId="0" applyFont="1" applyFill="1">
      <alignment vertical="center"/>
    </xf>
    <xf numFmtId="38" fontId="5" fillId="0" borderId="1" xfId="1" applyFont="1" applyFill="1" applyBorder="1" applyAlignment="1">
      <alignment horizontal="center" vertical="center" wrapText="1"/>
    </xf>
    <xf numFmtId="0" fontId="12" fillId="2" borderId="0" xfId="0" applyFont="1" applyFill="1">
      <alignment vertical="center"/>
    </xf>
    <xf numFmtId="0" fontId="12" fillId="0" borderId="0" xfId="0" applyFont="1">
      <alignment vertical="center"/>
    </xf>
    <xf numFmtId="38" fontId="5" fillId="0" borderId="9" xfId="1" applyFont="1" applyFill="1" applyBorder="1" applyAlignment="1">
      <alignment horizontal="left" vertical="center"/>
    </xf>
    <xf numFmtId="38" fontId="5" fillId="0" borderId="2" xfId="1" applyFont="1" applyFill="1" applyBorder="1" applyAlignment="1">
      <alignment horizontal="justify" vertical="center"/>
    </xf>
    <xf numFmtId="38" fontId="5" fillId="0" borderId="3" xfId="1" applyFont="1" applyFill="1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5" fillId="0" borderId="0" xfId="0" applyFont="1" applyAlignment="1">
      <alignment horizontal="left" vertical="center"/>
    </xf>
    <xf numFmtId="0" fontId="5" fillId="0" borderId="9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5" fillId="0" borderId="0" xfId="0" applyFont="1" applyAlignment="1">
      <alignment horizontal="justify" vertical="center" wrapText="1"/>
    </xf>
    <xf numFmtId="0" fontId="5" fillId="0" borderId="10" xfId="0" applyFont="1" applyBorder="1" applyAlignment="1">
      <alignment horizontal="centerContinuous" vertical="center"/>
    </xf>
    <xf numFmtId="0" fontId="5" fillId="0" borderId="11" xfId="0" applyFont="1" applyBorder="1" applyAlignment="1">
      <alignment horizontal="centerContinuous" vertical="center"/>
    </xf>
    <xf numFmtId="0" fontId="5" fillId="0" borderId="1" xfId="0" applyFont="1" applyBorder="1" applyAlignment="1">
      <alignment horizontal="centerContinuous" vertical="center"/>
    </xf>
    <xf numFmtId="0" fontId="11" fillId="0" borderId="10" xfId="0" applyFont="1" applyBorder="1" applyAlignment="1">
      <alignment horizontal="justify" vertical="center"/>
    </xf>
    <xf numFmtId="0" fontId="11" fillId="0" borderId="11" xfId="0" applyFont="1" applyBorder="1" applyAlignment="1">
      <alignment horizontal="justify" vertical="center"/>
    </xf>
    <xf numFmtId="0" fontId="11" fillId="0" borderId="1" xfId="0" applyFont="1" applyBorder="1" applyAlignment="1">
      <alignment horizontal="justify" vertical="center"/>
    </xf>
    <xf numFmtId="0" fontId="0" fillId="0" borderId="11" xfId="0" applyBorder="1" applyAlignment="1">
      <alignment horizontal="centerContinuous" vertical="center"/>
    </xf>
    <xf numFmtId="0" fontId="0" fillId="0" borderId="1" xfId="0" applyBorder="1" applyAlignment="1">
      <alignment horizontal="centerContinuous" vertical="center"/>
    </xf>
    <xf numFmtId="0" fontId="10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5" fillId="0" borderId="11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0" fontId="21" fillId="0" borderId="0" xfId="0" applyFont="1">
      <alignment vertical="center"/>
    </xf>
    <xf numFmtId="0" fontId="8" fillId="4" borderId="0" xfId="0" applyFont="1" applyFill="1">
      <alignment vertical="center"/>
    </xf>
    <xf numFmtId="0" fontId="23" fillId="4" borderId="0" xfId="0" applyFont="1" applyFill="1">
      <alignment vertical="center"/>
    </xf>
    <xf numFmtId="0" fontId="5" fillId="0" borderId="9" xfId="0" applyFont="1" applyBorder="1" applyAlignment="1">
      <alignment vertical="top"/>
    </xf>
    <xf numFmtId="0" fontId="6" fillId="4" borderId="0" xfId="0" applyFont="1" applyFill="1">
      <alignment vertical="center"/>
    </xf>
    <xf numFmtId="38" fontId="5" fillId="0" borderId="1" xfId="1" applyFont="1" applyBorder="1" applyAlignment="1">
      <alignment horizontal="center" vertical="center" wrapText="1"/>
    </xf>
    <xf numFmtId="38" fontId="5" fillId="0" borderId="9" xfId="1" applyFont="1" applyBorder="1" applyAlignment="1">
      <alignment horizontal="left" vertical="top"/>
    </xf>
    <xf numFmtId="38" fontId="5" fillId="0" borderId="2" xfId="1" applyFont="1" applyBorder="1" applyAlignment="1">
      <alignment horizontal="justify" vertical="center"/>
    </xf>
    <xf numFmtId="38" fontId="5" fillId="0" borderId="3" xfId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1" fillId="3" borderId="16" xfId="0" applyFont="1" applyFill="1" applyBorder="1" applyAlignment="1" applyProtection="1">
      <alignment horizontal="justify" vertical="center" wrapText="1"/>
      <protection locked="0"/>
    </xf>
    <xf numFmtId="0" fontId="11" fillId="3" borderId="17" xfId="0" applyFont="1" applyFill="1" applyBorder="1" applyProtection="1">
      <alignment vertical="center"/>
      <protection locked="0"/>
    </xf>
    <xf numFmtId="0" fontId="11" fillId="3" borderId="2" xfId="0" applyFont="1" applyFill="1" applyBorder="1" applyProtection="1">
      <alignment vertical="center"/>
      <protection locked="0"/>
    </xf>
    <xf numFmtId="0" fontId="11" fillId="3" borderId="3" xfId="0" applyFont="1" applyFill="1" applyBorder="1" applyProtection="1">
      <alignment vertical="center"/>
      <protection locked="0"/>
    </xf>
    <xf numFmtId="0" fontId="11" fillId="3" borderId="18" xfId="0" applyFont="1" applyFill="1" applyBorder="1" applyAlignment="1" applyProtection="1">
      <alignment horizontal="justify" vertical="center" wrapText="1"/>
      <protection locked="0"/>
    </xf>
    <xf numFmtId="0" fontId="11" fillId="3" borderId="19" xfId="0" applyFont="1" applyFill="1" applyBorder="1" applyProtection="1">
      <alignment vertical="center"/>
      <protection locked="0"/>
    </xf>
    <xf numFmtId="0" fontId="11" fillId="3" borderId="0" xfId="0" applyFont="1" applyFill="1" applyProtection="1">
      <alignment vertical="center"/>
      <protection locked="0"/>
    </xf>
    <xf numFmtId="0" fontId="11" fillId="3" borderId="6" xfId="0" applyFont="1" applyFill="1" applyBorder="1" applyProtection="1">
      <alignment vertical="center"/>
      <protection locked="0"/>
    </xf>
    <xf numFmtId="0" fontId="11" fillId="3" borderId="8" xfId="0" applyFont="1" applyFill="1" applyBorder="1" applyAlignment="1" applyProtection="1">
      <alignment horizontal="center" vertical="center"/>
      <protection locked="0"/>
    </xf>
    <xf numFmtId="0" fontId="12" fillId="3" borderId="0" xfId="0" applyFont="1" applyFill="1" applyAlignment="1" applyProtection="1">
      <alignment horizontal="center" vertical="center"/>
      <protection locked="0"/>
    </xf>
    <xf numFmtId="0" fontId="12" fillId="3" borderId="6" xfId="0" applyFont="1" applyFill="1" applyBorder="1" applyAlignment="1" applyProtection="1">
      <alignment horizontal="center" vertical="center"/>
      <protection locked="0"/>
    </xf>
    <xf numFmtId="38" fontId="12" fillId="3" borderId="0" xfId="1" applyFont="1" applyFill="1" applyProtection="1">
      <alignment vertical="center"/>
      <protection locked="0"/>
    </xf>
    <xf numFmtId="0" fontId="11" fillId="3" borderId="20" xfId="0" applyFont="1" applyFill="1" applyBorder="1" applyProtection="1">
      <alignment vertical="center"/>
      <protection locked="0"/>
    </xf>
    <xf numFmtId="0" fontId="11" fillId="3" borderId="4" xfId="0" applyFont="1" applyFill="1" applyBorder="1" applyProtection="1">
      <alignment vertical="center"/>
      <protection locked="0"/>
    </xf>
    <xf numFmtId="0" fontId="11" fillId="3" borderId="5" xfId="0" applyFont="1" applyFill="1" applyBorder="1" applyProtection="1">
      <alignment vertical="center"/>
      <protection locked="0"/>
    </xf>
    <xf numFmtId="177" fontId="22" fillId="3" borderId="9" xfId="0" applyNumberFormat="1" applyFont="1" applyFill="1" applyBorder="1" applyProtection="1">
      <alignment vertical="center"/>
      <protection locked="0"/>
    </xf>
    <xf numFmtId="177" fontId="22" fillId="3" borderId="8" xfId="0" applyNumberFormat="1" applyFont="1" applyFill="1" applyBorder="1" applyProtection="1">
      <alignment vertical="center"/>
      <protection locked="0"/>
    </xf>
    <xf numFmtId="177" fontId="22" fillId="3" borderId="7" xfId="0" applyNumberFormat="1" applyFont="1" applyFill="1" applyBorder="1" applyProtection="1">
      <alignment vertical="center"/>
      <protection locked="0"/>
    </xf>
    <xf numFmtId="177" fontId="12" fillId="3" borderId="4" xfId="0" applyNumberFormat="1" applyFont="1" applyFill="1" applyBorder="1" applyProtection="1">
      <alignment vertical="center"/>
      <protection locked="0"/>
    </xf>
    <xf numFmtId="177" fontId="12" fillId="3" borderId="5" xfId="0" applyNumberFormat="1" applyFont="1" applyFill="1" applyBorder="1" applyProtection="1">
      <alignment vertical="center"/>
      <protection locked="0"/>
    </xf>
    <xf numFmtId="0" fontId="29" fillId="0" borderId="0" xfId="0" applyFont="1" applyAlignment="1"/>
    <xf numFmtId="0" fontId="29" fillId="0" borderId="43" xfId="0" applyFont="1" applyBorder="1" applyAlignment="1">
      <alignment horizontal="center" vertical="center"/>
    </xf>
    <xf numFmtId="0" fontId="29" fillId="0" borderId="35" xfId="0" applyFont="1" applyBorder="1" applyAlignment="1">
      <alignment horizontal="center" vertical="center"/>
    </xf>
    <xf numFmtId="0" fontId="29" fillId="0" borderId="50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3" fillId="3" borderId="0" xfId="0" applyFont="1" applyFill="1">
      <alignment vertical="center"/>
    </xf>
    <xf numFmtId="0" fontId="8" fillId="3" borderId="0" xfId="0" applyFont="1" applyFill="1">
      <alignment vertical="center"/>
    </xf>
    <xf numFmtId="0" fontId="31" fillId="0" borderId="21" xfId="0" applyFont="1" applyBorder="1">
      <alignment vertical="center"/>
    </xf>
    <xf numFmtId="0" fontId="31" fillId="0" borderId="33" xfId="0" applyFont="1" applyBorder="1" applyAlignment="1">
      <alignment vertical="center" wrapText="1"/>
    </xf>
    <xf numFmtId="12" fontId="31" fillId="0" borderId="32" xfId="0" applyNumberFormat="1" applyFont="1" applyBorder="1" applyAlignment="1">
      <alignment horizontal="center" vertical="center" wrapText="1"/>
    </xf>
    <xf numFmtId="0" fontId="31" fillId="0" borderId="33" xfId="0" applyFont="1" applyBorder="1">
      <alignment vertical="center"/>
    </xf>
    <xf numFmtId="0" fontId="5" fillId="0" borderId="10" xfId="0" applyFont="1" applyBorder="1" applyAlignment="1">
      <alignment horizontal="centerContinuous" vertical="center" wrapText="1"/>
    </xf>
    <xf numFmtId="0" fontId="5" fillId="0" borderId="11" xfId="0" applyFont="1" applyBorder="1" applyAlignment="1">
      <alignment horizontal="centerContinuous" vertical="center" wrapText="1"/>
    </xf>
    <xf numFmtId="12" fontId="2" fillId="0" borderId="6" xfId="1" applyNumberFormat="1" applyFont="1" applyBorder="1" applyAlignment="1">
      <alignment horizontal="justify" vertical="center" wrapText="1"/>
    </xf>
    <xf numFmtId="0" fontId="4" fillId="0" borderId="0" xfId="0" applyFont="1">
      <alignment vertical="center"/>
    </xf>
    <xf numFmtId="0" fontId="37" fillId="2" borderId="0" xfId="0" applyFont="1" applyFill="1">
      <alignment vertical="center"/>
    </xf>
    <xf numFmtId="0" fontId="38" fillId="4" borderId="0" xfId="0" applyFont="1" applyFill="1">
      <alignment vertical="center"/>
    </xf>
    <xf numFmtId="0" fontId="39" fillId="2" borderId="0" xfId="0" applyFont="1" applyFill="1">
      <alignment vertical="center"/>
    </xf>
    <xf numFmtId="0" fontId="41" fillId="2" borderId="0" xfId="0" applyFont="1" applyFill="1">
      <alignment vertical="center"/>
    </xf>
    <xf numFmtId="0" fontId="42" fillId="2" borderId="0" xfId="0" applyFont="1" applyFill="1">
      <alignment vertical="center"/>
    </xf>
    <xf numFmtId="0" fontId="43" fillId="0" borderId="0" xfId="0" applyFont="1">
      <alignment vertical="center"/>
    </xf>
    <xf numFmtId="0" fontId="22" fillId="3" borderId="8" xfId="0" applyFont="1" applyFill="1" applyBorder="1" applyProtection="1">
      <alignment vertical="center"/>
      <protection locked="0"/>
    </xf>
    <xf numFmtId="0" fontId="11" fillId="3" borderId="8" xfId="0" applyFont="1" applyFill="1" applyBorder="1" applyAlignment="1" applyProtection="1">
      <alignment horizontal="left" vertical="center"/>
      <protection locked="0"/>
    </xf>
    <xf numFmtId="0" fontId="11" fillId="3" borderId="7" xfId="0" applyFont="1" applyFill="1" applyBorder="1" applyAlignment="1" applyProtection="1">
      <alignment horizontal="left" vertical="center"/>
      <protection locked="0"/>
    </xf>
    <xf numFmtId="0" fontId="22" fillId="3" borderId="7" xfId="0" applyFont="1" applyFill="1" applyBorder="1" applyProtection="1">
      <alignment vertical="center"/>
      <protection locked="0"/>
    </xf>
    <xf numFmtId="0" fontId="22" fillId="3" borderId="0" xfId="0" applyFont="1" applyFill="1" applyProtection="1">
      <alignment vertical="center"/>
      <protection locked="0"/>
    </xf>
    <xf numFmtId="0" fontId="22" fillId="3" borderId="6" xfId="0" applyFont="1" applyFill="1" applyBorder="1" applyProtection="1">
      <alignment vertical="center"/>
      <protection locked="0"/>
    </xf>
    <xf numFmtId="0" fontId="11" fillId="3" borderId="0" xfId="0" applyFont="1" applyFill="1" applyAlignment="1" applyProtection="1">
      <alignment horizontal="left" vertical="center"/>
      <protection locked="0"/>
    </xf>
    <xf numFmtId="0" fontId="11" fillId="3" borderId="6" xfId="0" applyFont="1" applyFill="1" applyBorder="1" applyAlignment="1" applyProtection="1">
      <alignment horizontal="left" vertical="center"/>
      <protection locked="0"/>
    </xf>
    <xf numFmtId="0" fontId="11" fillId="3" borderId="4" xfId="0" applyFont="1" applyFill="1" applyBorder="1" applyAlignment="1" applyProtection="1">
      <alignment horizontal="left" vertical="center"/>
      <protection locked="0"/>
    </xf>
    <xf numFmtId="0" fontId="11" fillId="3" borderId="5" xfId="0" applyFont="1" applyFill="1" applyBorder="1" applyAlignment="1" applyProtection="1">
      <alignment horizontal="left" vertical="center"/>
      <protection locked="0"/>
    </xf>
    <xf numFmtId="0" fontId="22" fillId="3" borderId="4" xfId="0" applyFont="1" applyFill="1" applyBorder="1" applyProtection="1">
      <alignment vertical="center"/>
      <protection locked="0"/>
    </xf>
    <xf numFmtId="0" fontId="22" fillId="3" borderId="5" xfId="0" applyFont="1" applyFill="1" applyBorder="1" applyProtection="1">
      <alignment vertical="center"/>
      <protection locked="0"/>
    </xf>
    <xf numFmtId="0" fontId="44" fillId="0" borderId="0" xfId="0" applyFont="1">
      <alignment vertical="center"/>
    </xf>
    <xf numFmtId="0" fontId="45" fillId="2" borderId="0" xfId="0" applyFont="1" applyFill="1">
      <alignment vertical="center"/>
    </xf>
    <xf numFmtId="0" fontId="46" fillId="2" borderId="0" xfId="0" applyFont="1" applyFill="1">
      <alignment vertical="center"/>
    </xf>
    <xf numFmtId="0" fontId="47" fillId="2" borderId="0" xfId="0" applyFont="1" applyFill="1">
      <alignment vertical="center"/>
    </xf>
    <xf numFmtId="0" fontId="48" fillId="2" borderId="0" xfId="0" applyFont="1" applyFill="1">
      <alignment vertical="center"/>
    </xf>
    <xf numFmtId="0" fontId="49" fillId="2" borderId="0" xfId="0" applyFont="1" applyFill="1">
      <alignment vertical="center"/>
    </xf>
    <xf numFmtId="0" fontId="50" fillId="4" borderId="0" xfId="0" applyFont="1" applyFill="1">
      <alignment vertical="center"/>
    </xf>
    <xf numFmtId="0" fontId="31" fillId="0" borderId="51" xfId="0" applyFont="1" applyBorder="1" applyAlignment="1">
      <alignment vertical="center" wrapText="1"/>
    </xf>
    <xf numFmtId="0" fontId="6" fillId="0" borderId="32" xfId="0" applyFont="1" applyBorder="1">
      <alignment vertical="center"/>
    </xf>
    <xf numFmtId="0" fontId="31" fillId="0" borderId="51" xfId="0" applyFont="1" applyBorder="1">
      <alignment vertical="center"/>
    </xf>
    <xf numFmtId="0" fontId="31" fillId="0" borderId="51" xfId="0" applyFont="1" applyBorder="1" applyAlignment="1">
      <alignment vertical="center" shrinkToFit="1"/>
    </xf>
    <xf numFmtId="0" fontId="31" fillId="0" borderId="32" xfId="0" applyFont="1" applyBorder="1" applyAlignment="1">
      <alignment vertical="center" shrinkToFit="1"/>
    </xf>
    <xf numFmtId="0" fontId="31" fillId="0" borderId="33" xfId="0" applyFont="1" applyBorder="1" applyAlignment="1">
      <alignment horizontal="left" vertical="center"/>
    </xf>
    <xf numFmtId="0" fontId="31" fillId="0" borderId="51" xfId="0" applyFont="1" applyBorder="1" applyAlignment="1">
      <alignment horizontal="left" vertical="center" shrinkToFit="1"/>
    </xf>
    <xf numFmtId="0" fontId="31" fillId="0" borderId="32" xfId="0" applyFont="1" applyBorder="1" applyAlignment="1">
      <alignment horizontal="left" vertical="center" shrinkToFit="1"/>
    </xf>
    <xf numFmtId="0" fontId="5" fillId="0" borderId="0" xfId="0" applyFont="1" applyAlignment="1">
      <alignment horizontal="center" vertical="center"/>
    </xf>
    <xf numFmtId="38" fontId="5" fillId="0" borderId="0" xfId="1" applyFont="1" applyBorder="1" applyAlignment="1">
      <alignment horizontal="right" vertical="center"/>
    </xf>
    <xf numFmtId="38" fontId="0" fillId="0" borderId="0" xfId="1" applyFont="1" applyBorder="1" applyAlignment="1">
      <alignment horizontal="right" vertical="center"/>
    </xf>
    <xf numFmtId="38" fontId="0" fillId="0" borderId="11" xfId="1" applyFont="1" applyBorder="1" applyAlignment="1">
      <alignment horizontal="right" vertical="center"/>
    </xf>
    <xf numFmtId="38" fontId="0" fillId="0" borderId="11" xfId="1" applyFont="1" applyFill="1" applyBorder="1" applyAlignment="1">
      <alignment horizontal="right" vertical="center"/>
    </xf>
    <xf numFmtId="38" fontId="0" fillId="0" borderId="4" xfId="1" applyFont="1" applyFill="1" applyBorder="1" applyAlignment="1">
      <alignment horizontal="right" vertical="center"/>
    </xf>
    <xf numFmtId="0" fontId="22" fillId="0" borderId="0" xfId="0" applyFont="1" applyAlignment="1">
      <alignment horizontal="centerContinuous" vertical="center" wrapText="1"/>
    </xf>
    <xf numFmtId="0" fontId="12" fillId="0" borderId="0" xfId="0" applyFont="1" applyAlignment="1">
      <alignment horizontal="centerContinuous" vertical="center"/>
    </xf>
    <xf numFmtId="0" fontId="52" fillId="2" borderId="0" xfId="0" applyFont="1" applyFill="1">
      <alignment vertical="center"/>
    </xf>
    <xf numFmtId="12" fontId="2" fillId="0" borderId="0" xfId="1" applyNumberFormat="1" applyFont="1" applyBorder="1" applyAlignment="1">
      <alignment horizontal="justify" vertical="center" wrapText="1"/>
    </xf>
    <xf numFmtId="38" fontId="0" fillId="0" borderId="0" xfId="1" applyFont="1" applyFill="1" applyBorder="1" applyAlignment="1">
      <alignment horizontal="right" vertical="center"/>
    </xf>
    <xf numFmtId="38" fontId="5" fillId="0" borderId="0" xfId="1" applyFont="1" applyFill="1" applyBorder="1" applyAlignment="1">
      <alignment horizontal="center" vertical="center" wrapText="1"/>
    </xf>
    <xf numFmtId="38" fontId="5" fillId="0" borderId="0" xfId="1" applyFont="1" applyFill="1" applyBorder="1" applyAlignment="1">
      <alignment horizontal="right" vertical="center"/>
    </xf>
    <xf numFmtId="38" fontId="5" fillId="0" borderId="11" xfId="1" applyFont="1" applyFill="1" applyBorder="1" applyAlignment="1">
      <alignment horizontal="left" vertical="center"/>
    </xf>
    <xf numFmtId="38" fontId="5" fillId="0" borderId="11" xfId="1" applyFont="1" applyFill="1" applyBorder="1" applyAlignment="1">
      <alignment horizontal="center" vertical="center" wrapText="1"/>
    </xf>
    <xf numFmtId="38" fontId="5" fillId="0" borderId="11" xfId="1" applyFont="1" applyFill="1" applyBorder="1" applyAlignment="1">
      <alignment horizontal="right" vertical="center"/>
    </xf>
    <xf numFmtId="38" fontId="5" fillId="0" borderId="11" xfId="1" applyFont="1" applyBorder="1" applyAlignment="1">
      <alignment horizontal="right" vertical="center"/>
    </xf>
    <xf numFmtId="38" fontId="5" fillId="0" borderId="4" xfId="1" applyFont="1" applyFill="1" applyBorder="1" applyAlignment="1">
      <alignment horizontal="right" vertical="center"/>
    </xf>
    <xf numFmtId="38" fontId="5" fillId="0" borderId="4" xfId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38" fontId="5" fillId="0" borderId="71" xfId="1" applyFont="1" applyBorder="1" applyAlignment="1">
      <alignment horizontal="center" vertical="center" wrapText="1"/>
    </xf>
    <xf numFmtId="0" fontId="11" fillId="3" borderId="8" xfId="0" applyFont="1" applyFill="1" applyBorder="1" applyProtection="1">
      <alignment vertical="center"/>
      <protection locked="0"/>
    </xf>
    <xf numFmtId="176" fontId="22" fillId="3" borderId="8" xfId="0" applyNumberFormat="1" applyFont="1" applyFill="1" applyBorder="1" applyProtection="1">
      <alignment vertical="center"/>
      <protection locked="0"/>
    </xf>
    <xf numFmtId="38" fontId="22" fillId="2" borderId="0" xfId="0" applyNumberFormat="1" applyFont="1" applyFill="1" applyProtection="1">
      <alignment vertical="center"/>
      <protection locked="0"/>
    </xf>
    <xf numFmtId="177" fontId="22" fillId="3" borderId="2" xfId="0" applyNumberFormat="1" applyFont="1" applyFill="1" applyBorder="1" applyProtection="1">
      <alignment vertical="center"/>
      <protection locked="0"/>
    </xf>
    <xf numFmtId="177" fontId="22" fillId="3" borderId="3" xfId="0" applyNumberFormat="1" applyFont="1" applyFill="1" applyBorder="1" applyProtection="1">
      <alignment vertical="center"/>
      <protection locked="0"/>
    </xf>
    <xf numFmtId="177" fontId="22" fillId="3" borderId="0" xfId="0" applyNumberFormat="1" applyFont="1" applyFill="1" applyProtection="1">
      <alignment vertical="center"/>
      <protection locked="0"/>
    </xf>
    <xf numFmtId="177" fontId="22" fillId="3" borderId="6" xfId="0" applyNumberFormat="1" applyFont="1" applyFill="1" applyBorder="1" applyProtection="1">
      <alignment vertical="center"/>
      <protection locked="0"/>
    </xf>
    <xf numFmtId="0" fontId="21" fillId="3" borderId="0" xfId="0" applyFont="1" applyFill="1" applyProtection="1">
      <alignment vertical="center"/>
      <protection locked="0"/>
    </xf>
    <xf numFmtId="0" fontId="21" fillId="3" borderId="6" xfId="0" applyFont="1" applyFill="1" applyBorder="1" applyProtection="1">
      <alignment vertical="center"/>
      <protection locked="0"/>
    </xf>
    <xf numFmtId="176" fontId="22" fillId="3" borderId="7" xfId="0" applyNumberFormat="1" applyFont="1" applyFill="1" applyBorder="1" applyAlignment="1" applyProtection="1">
      <alignment horizontal="center" vertical="center"/>
      <protection locked="0"/>
    </xf>
    <xf numFmtId="0" fontId="12" fillId="3" borderId="5" xfId="0" applyFont="1" applyFill="1" applyBorder="1" applyAlignment="1" applyProtection="1">
      <alignment horizontal="center" vertical="center"/>
      <protection locked="0"/>
    </xf>
    <xf numFmtId="38" fontId="22" fillId="3" borderId="7" xfId="1" applyFont="1" applyFill="1" applyBorder="1" applyProtection="1">
      <alignment vertical="center"/>
      <protection locked="0"/>
    </xf>
    <xf numFmtId="38" fontId="0" fillId="3" borderId="4" xfId="1" applyFont="1" applyFill="1" applyBorder="1" applyProtection="1">
      <alignment vertical="center"/>
      <protection locked="0"/>
    </xf>
    <xf numFmtId="38" fontId="0" fillId="3" borderId="5" xfId="1" applyFont="1" applyFill="1" applyBorder="1" applyProtection="1">
      <alignment vertical="center"/>
      <protection locked="0"/>
    </xf>
    <xf numFmtId="0" fontId="22" fillId="3" borderId="7" xfId="0" applyFont="1" applyFill="1" applyBorder="1" applyAlignment="1" applyProtection="1">
      <alignment horizontal="center" vertical="center"/>
      <protection locked="0"/>
    </xf>
    <xf numFmtId="0" fontId="22" fillId="3" borderId="4" xfId="0" applyFont="1" applyFill="1" applyBorder="1" applyAlignment="1" applyProtection="1">
      <alignment horizontal="center" vertical="center"/>
      <protection locked="0"/>
    </xf>
    <xf numFmtId="0" fontId="22" fillId="3" borderId="5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>
      <alignment horizontal="justify" vertical="center" wrapText="1"/>
    </xf>
    <xf numFmtId="0" fontId="5" fillId="2" borderId="0" xfId="0" applyFont="1" applyFill="1" applyAlignment="1">
      <alignment horizontal="centerContinuous" vertical="center" wrapText="1"/>
    </xf>
    <xf numFmtId="0" fontId="5" fillId="2" borderId="0" xfId="0" applyFont="1" applyFill="1" applyAlignment="1">
      <alignment horizontal="centerContinuous" vertical="center"/>
    </xf>
    <xf numFmtId="0" fontId="0" fillId="2" borderId="0" xfId="0" applyFill="1" applyAlignment="1">
      <alignment horizontal="centerContinuous" vertical="center"/>
    </xf>
    <xf numFmtId="0" fontId="10" fillId="2" borderId="0" xfId="0" applyFont="1" applyFill="1">
      <alignment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0" fillId="0" borderId="21" xfId="0" applyBorder="1">
      <alignment vertical="center"/>
    </xf>
    <xf numFmtId="0" fontId="0" fillId="0" borderId="21" xfId="0" applyBorder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0" fillId="0" borderId="0" xfId="0" applyAlignment="1">
      <alignment horizontal="left" vertical="top" wrapText="1"/>
    </xf>
    <xf numFmtId="0" fontId="27" fillId="0" borderId="0" xfId="0" applyFont="1" applyAlignment="1">
      <alignment horizontal="left" vertical="center"/>
    </xf>
    <xf numFmtId="0" fontId="29" fillId="3" borderId="41" xfId="0" applyFont="1" applyFill="1" applyBorder="1" applyAlignment="1">
      <alignment horizontal="center" vertical="center"/>
    </xf>
    <xf numFmtId="0" fontId="29" fillId="3" borderId="42" xfId="0" applyFont="1" applyFill="1" applyBorder="1" applyAlignment="1">
      <alignment horizontal="center" vertical="center"/>
    </xf>
    <xf numFmtId="0" fontId="29" fillId="3" borderId="0" xfId="0" applyFont="1" applyFill="1" applyAlignment="1">
      <alignment horizontal="center" vertical="center"/>
    </xf>
    <xf numFmtId="0" fontId="29" fillId="0" borderId="41" xfId="0" applyFont="1" applyBorder="1" applyAlignment="1">
      <alignment horizontal="center" vertical="center"/>
    </xf>
    <xf numFmtId="0" fontId="29" fillId="0" borderId="42" xfId="0" applyFont="1" applyBorder="1" applyAlignment="1">
      <alignment horizontal="center" vertical="center"/>
    </xf>
    <xf numFmtId="0" fontId="29" fillId="3" borderId="41" xfId="0" applyFont="1" applyFill="1" applyBorder="1" applyAlignment="1">
      <alignment horizontal="right" vertical="center"/>
    </xf>
    <xf numFmtId="0" fontId="29" fillId="3" borderId="42" xfId="0" applyFont="1" applyFill="1" applyBorder="1" applyAlignment="1">
      <alignment horizontal="right" vertical="center"/>
    </xf>
    <xf numFmtId="0" fontId="29" fillId="0" borderId="22" xfId="0" applyFont="1" applyBorder="1" applyAlignment="1">
      <alignment horizontal="left" vertical="top"/>
    </xf>
    <xf numFmtId="0" fontId="29" fillId="0" borderId="23" xfId="0" applyFont="1" applyBorder="1" applyAlignment="1">
      <alignment horizontal="left" vertical="top"/>
    </xf>
    <xf numFmtId="0" fontId="29" fillId="0" borderId="29" xfId="0" applyFont="1" applyBorder="1" applyAlignment="1">
      <alignment horizontal="left" vertical="top"/>
    </xf>
    <xf numFmtId="0" fontId="29" fillId="0" borderId="0" xfId="0" applyFont="1" applyAlignment="1">
      <alignment horizontal="left" vertical="top"/>
    </xf>
    <xf numFmtId="0" fontId="29" fillId="0" borderId="34" xfId="0" applyFont="1" applyBorder="1" applyAlignment="1">
      <alignment horizontal="left" vertical="top"/>
    </xf>
    <xf numFmtId="0" fontId="29" fillId="0" borderId="35" xfId="0" applyFont="1" applyBorder="1" applyAlignment="1">
      <alignment horizontal="left" vertical="top"/>
    </xf>
    <xf numFmtId="0" fontId="29" fillId="0" borderId="24" xfId="0" applyFont="1" applyBorder="1" applyAlignment="1">
      <alignment horizontal="left" vertical="top" wrapText="1"/>
    </xf>
    <xf numFmtId="0" fontId="29" fillId="0" borderId="25" xfId="0" applyFont="1" applyBorder="1" applyAlignment="1">
      <alignment horizontal="left" vertical="top"/>
    </xf>
    <xf numFmtId="0" fontId="29" fillId="0" borderId="26" xfId="0" applyFont="1" applyBorder="1" applyAlignment="1">
      <alignment horizontal="left" vertical="top"/>
    </xf>
    <xf numFmtId="0" fontId="29" fillId="0" borderId="30" xfId="0" applyFont="1" applyBorder="1" applyAlignment="1">
      <alignment horizontal="left" vertical="top"/>
    </xf>
    <xf numFmtId="0" fontId="29" fillId="0" borderId="21" xfId="0" applyFont="1" applyBorder="1" applyAlignment="1">
      <alignment horizontal="left" vertical="top"/>
    </xf>
    <xf numFmtId="0" fontId="29" fillId="0" borderId="31" xfId="0" applyFont="1" applyBorder="1" applyAlignment="1">
      <alignment horizontal="left" vertical="top"/>
    </xf>
    <xf numFmtId="0" fontId="29" fillId="0" borderId="36" xfId="0" applyFont="1" applyBorder="1" applyAlignment="1">
      <alignment horizontal="left" vertical="top"/>
    </xf>
    <xf numFmtId="0" fontId="29" fillId="0" borderId="37" xfId="0" applyFont="1" applyBorder="1" applyAlignment="1">
      <alignment horizontal="left" vertical="top"/>
    </xf>
    <xf numFmtId="0" fontId="29" fillId="0" borderId="38" xfId="0" applyFont="1" applyBorder="1" applyAlignment="1">
      <alignment horizontal="left" vertical="top"/>
    </xf>
    <xf numFmtId="0" fontId="29" fillId="0" borderId="27" xfId="0" applyFont="1" applyBorder="1" applyAlignment="1">
      <alignment horizontal="left" vertical="top" wrapText="1"/>
    </xf>
    <xf numFmtId="0" fontId="29" fillId="0" borderId="28" xfId="0" applyFont="1" applyBorder="1" applyAlignment="1">
      <alignment horizontal="left" vertical="top"/>
    </xf>
    <xf numFmtId="0" fontId="29" fillId="0" borderId="32" xfId="0" applyFont="1" applyBorder="1" applyAlignment="1">
      <alignment horizontal="left" vertical="top"/>
    </xf>
    <xf numFmtId="0" fontId="29" fillId="0" borderId="33" xfId="0" applyFont="1" applyBorder="1" applyAlignment="1">
      <alignment horizontal="left" vertical="top"/>
    </xf>
    <xf numFmtId="0" fontId="29" fillId="0" borderId="39" xfId="0" applyFont="1" applyBorder="1" applyAlignment="1">
      <alignment horizontal="left" vertical="top"/>
    </xf>
    <xf numFmtId="0" fontId="29" fillId="0" borderId="40" xfId="0" applyFont="1" applyBorder="1" applyAlignment="1">
      <alignment horizontal="left" vertical="top"/>
    </xf>
    <xf numFmtId="0" fontId="29" fillId="0" borderId="24" xfId="0" applyFont="1" applyBorder="1" applyAlignment="1">
      <alignment horizontal="left" vertical="top"/>
    </xf>
    <xf numFmtId="0" fontId="16" fillId="0" borderId="33" xfId="0" applyFont="1" applyBorder="1" applyAlignment="1">
      <alignment horizontal="center" vertical="center"/>
    </xf>
    <xf numFmtId="0" fontId="16" fillId="0" borderId="51" xfId="0" applyFont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0" fontId="29" fillId="0" borderId="44" xfId="0" applyFont="1" applyBorder="1" applyAlignment="1">
      <alignment horizontal="center" vertical="center"/>
    </xf>
    <xf numFmtId="0" fontId="29" fillId="0" borderId="45" xfId="0" applyFont="1" applyBorder="1" applyAlignment="1">
      <alignment horizontal="center" vertical="center"/>
    </xf>
    <xf numFmtId="0" fontId="29" fillId="0" borderId="46" xfId="0" applyFont="1" applyBorder="1" applyAlignment="1">
      <alignment horizontal="center" vertical="center"/>
    </xf>
    <xf numFmtId="0" fontId="29" fillId="0" borderId="47" xfId="0" applyFont="1" applyBorder="1" applyAlignment="1">
      <alignment horizontal="center" vertical="center"/>
    </xf>
    <xf numFmtId="0" fontId="29" fillId="0" borderId="48" xfId="0" applyFont="1" applyBorder="1" applyAlignment="1">
      <alignment horizontal="center" vertical="center"/>
    </xf>
    <xf numFmtId="0" fontId="29" fillId="0" borderId="49" xfId="0" applyFont="1" applyBorder="1" applyAlignment="1">
      <alignment horizontal="center" vertical="center"/>
    </xf>
    <xf numFmtId="0" fontId="53" fillId="6" borderId="54" xfId="0" applyFont="1" applyFill="1" applyBorder="1" applyAlignment="1">
      <alignment vertical="center" wrapText="1"/>
    </xf>
    <xf numFmtId="0" fontId="53" fillId="6" borderId="55" xfId="0" applyFont="1" applyFill="1" applyBorder="1" applyAlignment="1">
      <alignment vertical="center" wrapText="1"/>
    </xf>
    <xf numFmtId="0" fontId="53" fillId="6" borderId="56" xfId="0" applyFont="1" applyFill="1" applyBorder="1" applyAlignment="1">
      <alignment vertical="center" wrapText="1"/>
    </xf>
    <xf numFmtId="0" fontId="0" fillId="0" borderId="59" xfId="0" applyBorder="1" applyAlignment="1">
      <alignment vertical="center" wrapText="1"/>
    </xf>
    <xf numFmtId="0" fontId="0" fillId="0" borderId="60" xfId="0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0" fillId="0" borderId="0" xfId="0" applyAlignment="1">
      <alignment horizontal="left" vertical="center"/>
    </xf>
    <xf numFmtId="0" fontId="29" fillId="0" borderId="33" xfId="0" applyFont="1" applyBorder="1" applyAlignment="1">
      <alignment horizontal="center" vertical="center"/>
    </xf>
    <xf numFmtId="0" fontId="0" fillId="6" borderId="54" xfId="0" applyFill="1" applyBorder="1" applyAlignment="1">
      <alignment horizontal="left" vertical="center" wrapText="1"/>
    </xf>
    <xf numFmtId="0" fontId="0" fillId="6" borderId="55" xfId="0" applyFill="1" applyBorder="1" applyAlignment="1">
      <alignment horizontal="left" vertical="center" wrapText="1"/>
    </xf>
    <xf numFmtId="0" fontId="0" fillId="6" borderId="56" xfId="0" applyFill="1" applyBorder="1" applyAlignment="1">
      <alignment horizontal="left" vertical="center" wrapText="1"/>
    </xf>
    <xf numFmtId="0" fontId="0" fillId="6" borderId="57" xfId="0" applyFill="1" applyBorder="1" applyAlignment="1">
      <alignment horizontal="left" vertical="center" wrapText="1"/>
    </xf>
    <xf numFmtId="0" fontId="0" fillId="6" borderId="0" xfId="0" applyFill="1" applyAlignment="1">
      <alignment horizontal="left" vertical="center" wrapText="1"/>
    </xf>
    <xf numFmtId="0" fontId="0" fillId="6" borderId="58" xfId="0" applyFill="1" applyBorder="1" applyAlignment="1">
      <alignment horizontal="left" vertical="center" wrapText="1"/>
    </xf>
    <xf numFmtId="0" fontId="16" fillId="6" borderId="59" xfId="0" applyFont="1" applyFill="1" applyBorder="1" applyAlignment="1">
      <alignment horizontal="center"/>
    </xf>
    <xf numFmtId="0" fontId="16" fillId="6" borderId="60" xfId="0" applyFont="1" applyFill="1" applyBorder="1" applyAlignment="1">
      <alignment horizontal="center"/>
    </xf>
    <xf numFmtId="0" fontId="16" fillId="6" borderId="61" xfId="0" applyFont="1" applyFill="1" applyBorder="1" applyAlignment="1">
      <alignment horizontal="center"/>
    </xf>
    <xf numFmtId="0" fontId="0" fillId="3" borderId="52" xfId="0" applyFill="1" applyBorder="1" applyAlignment="1">
      <alignment horizontal="center" vertical="center"/>
    </xf>
    <xf numFmtId="0" fontId="0" fillId="3" borderId="53" xfId="0" applyFill="1" applyBorder="1" applyAlignment="1">
      <alignment horizontal="center" vertical="center"/>
    </xf>
    <xf numFmtId="3" fontId="31" fillId="0" borderId="21" xfId="0" applyNumberFormat="1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/>
    </xf>
    <xf numFmtId="0" fontId="32" fillId="3" borderId="33" xfId="0" applyFont="1" applyFill="1" applyBorder="1" applyAlignment="1">
      <alignment horizontal="center" vertical="center"/>
    </xf>
    <xf numFmtId="0" fontId="32" fillId="3" borderId="51" xfId="0" applyFont="1" applyFill="1" applyBorder="1" applyAlignment="1">
      <alignment horizontal="center" vertical="center"/>
    </xf>
    <xf numFmtId="0" fontId="32" fillId="3" borderId="32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38" fontId="22" fillId="3" borderId="9" xfId="1" applyFont="1" applyFill="1" applyBorder="1" applyProtection="1">
      <alignment vertical="center"/>
      <protection locked="0"/>
    </xf>
    <xf numFmtId="38" fontId="22" fillId="3" borderId="2" xfId="1" applyFont="1" applyFill="1" applyBorder="1" applyProtection="1">
      <alignment vertical="center"/>
      <protection locked="0"/>
    </xf>
    <xf numFmtId="38" fontId="22" fillId="3" borderId="3" xfId="1" applyFont="1" applyFill="1" applyBorder="1" applyProtection="1">
      <alignment vertical="center"/>
      <protection locked="0"/>
    </xf>
    <xf numFmtId="0" fontId="11" fillId="3" borderId="9" xfId="0" applyFont="1" applyFill="1" applyBorder="1" applyAlignment="1" applyProtection="1">
      <alignment horizontal="center" vertical="center"/>
      <protection locked="0"/>
    </xf>
    <xf numFmtId="0" fontId="11" fillId="3" borderId="2" xfId="0" applyFont="1" applyFill="1" applyBorder="1" applyAlignment="1" applyProtection="1">
      <alignment horizontal="center" vertical="center"/>
      <protection locked="0"/>
    </xf>
    <xf numFmtId="0" fontId="11" fillId="3" borderId="3" xfId="0" applyFont="1" applyFill="1" applyBorder="1" applyAlignment="1" applyProtection="1">
      <alignment horizontal="center" vertical="center"/>
      <protection locked="0"/>
    </xf>
    <xf numFmtId="38" fontId="22" fillId="3" borderId="8" xfId="1" applyFont="1" applyFill="1" applyBorder="1" applyProtection="1">
      <alignment vertical="center"/>
      <protection locked="0"/>
    </xf>
    <xf numFmtId="38" fontId="22" fillId="3" borderId="0" xfId="1" applyFont="1" applyFill="1" applyProtection="1">
      <alignment vertical="center"/>
      <protection locked="0"/>
    </xf>
    <xf numFmtId="38" fontId="22" fillId="3" borderId="6" xfId="1" applyFont="1" applyFill="1" applyBorder="1" applyProtection="1">
      <alignment vertical="center"/>
      <protection locked="0"/>
    </xf>
    <xf numFmtId="0" fontId="5" fillId="3" borderId="8" xfId="0" applyFont="1" applyFill="1" applyBorder="1" applyAlignment="1" applyProtection="1">
      <alignment horizontal="center" vertical="center"/>
      <protection locked="0"/>
    </xf>
    <xf numFmtId="0" fontId="5" fillId="3" borderId="0" xfId="0" applyFont="1" applyFill="1" applyAlignment="1" applyProtection="1">
      <alignment horizontal="center" vertical="center"/>
      <protection locked="0"/>
    </xf>
    <xf numFmtId="0" fontId="5" fillId="3" borderId="6" xfId="0" applyFont="1" applyFill="1" applyBorder="1" applyAlignment="1" applyProtection="1">
      <alignment horizontal="center" vertical="center"/>
      <protection locked="0"/>
    </xf>
    <xf numFmtId="38" fontId="22" fillId="3" borderId="0" xfId="1" applyFont="1" applyFill="1" applyBorder="1" applyProtection="1">
      <alignment vertical="center"/>
      <protection locked="0"/>
    </xf>
    <xf numFmtId="0" fontId="11" fillId="3" borderId="8" xfId="0" applyFont="1" applyFill="1" applyBorder="1" applyAlignment="1" applyProtection="1">
      <alignment horizontal="center" vertical="center"/>
      <protection locked="0"/>
    </xf>
    <xf numFmtId="0" fontId="11" fillId="3" borderId="0" xfId="0" applyFont="1" applyFill="1" applyAlignment="1" applyProtection="1">
      <alignment horizontal="center" vertical="center"/>
      <protection locked="0"/>
    </xf>
    <xf numFmtId="0" fontId="11" fillId="3" borderId="6" xfId="0" applyFont="1" applyFill="1" applyBorder="1" applyAlignment="1" applyProtection="1">
      <alignment horizontal="center" vertical="center"/>
      <protection locked="0"/>
    </xf>
    <xf numFmtId="0" fontId="5" fillId="0" borderId="11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0" borderId="15" xfId="0" applyFont="1" applyBorder="1" applyAlignment="1">
      <alignment horizontal="center" vertical="center"/>
    </xf>
    <xf numFmtId="0" fontId="33" fillId="5" borderId="0" xfId="0" applyFont="1" applyFill="1" applyAlignment="1">
      <alignment horizontal="left" vertical="top" wrapText="1"/>
    </xf>
    <xf numFmtId="0" fontId="34" fillId="0" borderId="0" xfId="0" applyFont="1" applyAlignment="1">
      <alignment horizontal="left" vertical="top" wrapText="1"/>
    </xf>
    <xf numFmtId="0" fontId="0" fillId="0" borderId="0" xfId="0">
      <alignment vertical="center"/>
    </xf>
    <xf numFmtId="38" fontId="22" fillId="3" borderId="8" xfId="1" applyFont="1" applyFill="1" applyBorder="1" applyAlignment="1" applyProtection="1">
      <alignment horizontal="center" vertical="center"/>
      <protection locked="0"/>
    </xf>
    <xf numFmtId="38" fontId="22" fillId="3" borderId="0" xfId="1" applyFont="1" applyFill="1" applyAlignment="1" applyProtection="1">
      <alignment horizontal="center" vertical="center"/>
      <protection locked="0"/>
    </xf>
    <xf numFmtId="38" fontId="22" fillId="3" borderId="6" xfId="1" applyFont="1" applyFill="1" applyBorder="1" applyAlignment="1" applyProtection="1">
      <alignment horizontal="center" vertical="center"/>
      <protection locked="0"/>
    </xf>
    <xf numFmtId="38" fontId="22" fillId="3" borderId="8" xfId="1" applyFont="1" applyFill="1" applyBorder="1" applyAlignment="1" applyProtection="1">
      <alignment horizontal="right" vertical="center"/>
      <protection locked="0"/>
    </xf>
    <xf numFmtId="38" fontId="22" fillId="3" borderId="0" xfId="1" applyFont="1" applyFill="1" applyBorder="1" applyAlignment="1" applyProtection="1">
      <alignment horizontal="right" vertical="center"/>
      <protection locked="0"/>
    </xf>
    <xf numFmtId="38" fontId="22" fillId="3" borderId="6" xfId="1" applyFont="1" applyFill="1" applyBorder="1" applyAlignment="1" applyProtection="1">
      <alignment horizontal="right" vertical="center"/>
      <protection locked="0"/>
    </xf>
    <xf numFmtId="0" fontId="22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5" fillId="0" borderId="9" xfId="0" applyFont="1" applyBorder="1" applyAlignment="1">
      <alignment horizontal="justify" vertical="top" wrapText="1"/>
    </xf>
    <xf numFmtId="0" fontId="5" fillId="0" borderId="2" xfId="0" applyFont="1" applyBorder="1" applyAlignment="1">
      <alignment horizontal="justify" vertical="top" wrapText="1"/>
    </xf>
    <xf numFmtId="0" fontId="5" fillId="0" borderId="3" xfId="0" applyFont="1" applyBorder="1" applyAlignment="1">
      <alignment horizontal="justify" vertical="top" wrapText="1"/>
    </xf>
    <xf numFmtId="0" fontId="5" fillId="0" borderId="7" xfId="0" applyFont="1" applyBorder="1" applyAlignment="1">
      <alignment horizontal="justify" vertical="top" wrapText="1"/>
    </xf>
    <xf numFmtId="0" fontId="5" fillId="0" borderId="4" xfId="0" applyFont="1" applyBorder="1" applyAlignment="1">
      <alignment horizontal="justify" vertical="top" wrapText="1"/>
    </xf>
    <xf numFmtId="0" fontId="5" fillId="0" borderId="5" xfId="0" applyFont="1" applyBorder="1" applyAlignment="1">
      <alignment horizontal="justify" vertical="top" wrapText="1"/>
    </xf>
    <xf numFmtId="0" fontId="5" fillId="0" borderId="7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38" fontId="5" fillId="0" borderId="10" xfId="1" applyFont="1" applyBorder="1" applyAlignment="1">
      <alignment horizontal="right" vertical="center"/>
    </xf>
    <xf numFmtId="38" fontId="0" fillId="0" borderId="11" xfId="1" applyFont="1" applyBorder="1" applyAlignment="1">
      <alignment horizontal="right" vertical="center"/>
    </xf>
    <xf numFmtId="38" fontId="5" fillId="0" borderId="10" xfId="1" applyFont="1" applyFill="1" applyBorder="1" applyAlignment="1">
      <alignment horizontal="right" vertical="center"/>
    </xf>
    <xf numFmtId="38" fontId="0" fillId="0" borderId="11" xfId="1" applyFont="1" applyFill="1" applyBorder="1" applyAlignment="1">
      <alignment horizontal="right" vertical="center"/>
    </xf>
    <xf numFmtId="38" fontId="5" fillId="3" borderId="10" xfId="1" applyFont="1" applyFill="1" applyBorder="1" applyAlignment="1" applyProtection="1">
      <alignment horizontal="right" vertical="center"/>
      <protection locked="0"/>
    </xf>
    <xf numFmtId="38" fontId="0" fillId="3" borderId="11" xfId="1" applyFont="1" applyFill="1" applyBorder="1" applyAlignment="1" applyProtection="1">
      <alignment horizontal="right" vertical="center"/>
      <protection locked="0"/>
    </xf>
    <xf numFmtId="38" fontId="5" fillId="0" borderId="10" xfId="1" applyFont="1" applyFill="1" applyBorder="1" applyAlignment="1" applyProtection="1">
      <alignment horizontal="right" vertical="center"/>
      <protection locked="0"/>
    </xf>
    <xf numFmtId="38" fontId="0" fillId="0" borderId="11" xfId="1" applyFont="1" applyFill="1" applyBorder="1" applyAlignment="1" applyProtection="1">
      <alignment horizontal="right" vertical="center"/>
      <protection locked="0"/>
    </xf>
    <xf numFmtId="38" fontId="5" fillId="0" borderId="9" xfId="1" applyFont="1" applyBorder="1" applyAlignment="1">
      <alignment horizontal="justify" vertical="top" wrapText="1"/>
    </xf>
    <xf numFmtId="38" fontId="5" fillId="0" borderId="2" xfId="1" applyFont="1" applyBorder="1" applyAlignment="1">
      <alignment horizontal="justify" vertical="top" wrapText="1"/>
    </xf>
    <xf numFmtId="38" fontId="5" fillId="0" borderId="3" xfId="1" applyFont="1" applyBorder="1" applyAlignment="1">
      <alignment horizontal="justify" vertical="top" wrapText="1"/>
    </xf>
    <xf numFmtId="0" fontId="5" fillId="0" borderId="9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38" fontId="5" fillId="0" borderId="9" xfId="1" applyFont="1" applyFill="1" applyBorder="1" applyAlignment="1">
      <alignment horizontal="justify" vertical="center" wrapText="1"/>
    </xf>
    <xf numFmtId="38" fontId="5" fillId="0" borderId="2" xfId="1" applyFont="1" applyFill="1" applyBorder="1" applyAlignment="1">
      <alignment horizontal="justify" vertical="center" wrapText="1"/>
    </xf>
    <xf numFmtId="38" fontId="5" fillId="0" borderId="3" xfId="1" applyFont="1" applyFill="1" applyBorder="1" applyAlignment="1">
      <alignment horizontal="justify" vertical="center" wrapText="1"/>
    </xf>
    <xf numFmtId="38" fontId="2" fillId="0" borderId="8" xfId="1" applyFont="1" applyBorder="1" applyAlignment="1">
      <alignment horizontal="justify" vertical="center" wrapText="1"/>
    </xf>
    <xf numFmtId="38" fontId="2" fillId="0" borderId="0" xfId="1" applyFont="1" applyAlignment="1">
      <alignment horizontal="justify" vertical="center" wrapText="1"/>
    </xf>
    <xf numFmtId="38" fontId="2" fillId="0" borderId="6" xfId="1" applyFont="1" applyBorder="1" applyAlignment="1">
      <alignment horizontal="justify" vertical="center" wrapText="1"/>
    </xf>
    <xf numFmtId="38" fontId="2" fillId="0" borderId="8" xfId="1" applyFont="1" applyFill="1" applyBorder="1" applyAlignment="1">
      <alignment horizontal="justify" vertical="center" wrapText="1"/>
    </xf>
    <xf numFmtId="38" fontId="2" fillId="0" borderId="0" xfId="1" applyFont="1" applyFill="1" applyBorder="1" applyAlignment="1">
      <alignment horizontal="justify" vertical="center" wrapText="1"/>
    </xf>
    <xf numFmtId="38" fontId="2" fillId="0" borderId="6" xfId="1" applyFont="1" applyFill="1" applyBorder="1" applyAlignment="1">
      <alignment horizontal="justify" vertical="center" wrapText="1"/>
    </xf>
    <xf numFmtId="38" fontId="2" fillId="0" borderId="7" xfId="1" applyFont="1" applyBorder="1" applyAlignment="1">
      <alignment horizontal="justify" vertical="center" wrapText="1"/>
    </xf>
    <xf numFmtId="0" fontId="0" fillId="0" borderId="4" xfId="0" applyBorder="1" applyAlignment="1">
      <alignment horizontal="justify" vertical="center" wrapText="1"/>
    </xf>
    <xf numFmtId="38" fontId="22" fillId="3" borderId="9" xfId="0" applyNumberFormat="1" applyFont="1" applyFill="1" applyBorder="1" applyProtection="1">
      <alignment vertical="center"/>
      <protection locked="0"/>
    </xf>
    <xf numFmtId="0" fontId="21" fillId="3" borderId="2" xfId="0" applyFont="1" applyFill="1" applyBorder="1" applyProtection="1">
      <alignment vertical="center"/>
      <protection locked="0"/>
    </xf>
    <xf numFmtId="0" fontId="21" fillId="3" borderId="3" xfId="0" applyFont="1" applyFill="1" applyBorder="1" applyProtection="1">
      <alignment vertical="center"/>
      <protection locked="0"/>
    </xf>
    <xf numFmtId="0" fontId="22" fillId="3" borderId="9" xfId="0" applyFont="1" applyFill="1" applyBorder="1" applyAlignment="1" applyProtection="1">
      <alignment horizontal="center" vertical="center"/>
      <protection locked="0"/>
    </xf>
    <xf numFmtId="0" fontId="22" fillId="3" borderId="2" xfId="0" applyFont="1" applyFill="1" applyBorder="1" applyAlignment="1" applyProtection="1">
      <alignment horizontal="center" vertical="center"/>
      <protection locked="0"/>
    </xf>
    <xf numFmtId="0" fontId="22" fillId="3" borderId="3" xfId="0" applyFont="1" applyFill="1" applyBorder="1" applyAlignment="1" applyProtection="1">
      <alignment horizontal="center" vertical="center"/>
      <protection locked="0"/>
    </xf>
    <xf numFmtId="176" fontId="22" fillId="3" borderId="8" xfId="0" applyNumberFormat="1" applyFont="1" applyFill="1" applyBorder="1" applyAlignment="1" applyProtection="1">
      <alignment horizontal="center" vertical="center"/>
      <protection locked="0"/>
    </xf>
    <xf numFmtId="176" fontId="22" fillId="3" borderId="6" xfId="0" applyNumberFormat="1" applyFont="1" applyFill="1" applyBorder="1" applyAlignment="1" applyProtection="1">
      <alignment horizontal="center" vertical="center"/>
      <protection locked="0"/>
    </xf>
    <xf numFmtId="38" fontId="22" fillId="3" borderId="8" xfId="0" applyNumberFormat="1" applyFont="1" applyFill="1" applyBorder="1" applyProtection="1">
      <alignment vertical="center"/>
      <protection locked="0"/>
    </xf>
    <xf numFmtId="0" fontId="21" fillId="3" borderId="0" xfId="0" applyFont="1" applyFill="1" applyProtection="1">
      <alignment vertical="center"/>
      <protection locked="0"/>
    </xf>
    <xf numFmtId="0" fontId="21" fillId="3" borderId="6" xfId="0" applyFont="1" applyFill="1" applyBorder="1" applyProtection="1">
      <alignment vertical="center"/>
      <protection locked="0"/>
    </xf>
    <xf numFmtId="0" fontId="22" fillId="3" borderId="8" xfId="0" applyFont="1" applyFill="1" applyBorder="1" applyAlignment="1" applyProtection="1">
      <alignment horizontal="center" vertical="center"/>
      <protection locked="0"/>
    </xf>
    <xf numFmtId="0" fontId="22" fillId="3" borderId="0" xfId="0" applyFont="1" applyFill="1" applyAlignment="1" applyProtection="1">
      <alignment horizontal="center" vertical="center"/>
      <protection locked="0"/>
    </xf>
    <xf numFmtId="0" fontId="22" fillId="3" borderId="6" xfId="0" applyFont="1" applyFill="1" applyBorder="1" applyAlignment="1" applyProtection="1">
      <alignment horizontal="center" vertical="center"/>
      <protection locked="0"/>
    </xf>
    <xf numFmtId="38" fontId="22" fillId="3" borderId="7" xfId="1" applyFont="1" applyFill="1" applyBorder="1" applyAlignment="1" applyProtection="1">
      <alignment horizontal="center" vertical="center"/>
      <protection locked="0"/>
    </xf>
    <xf numFmtId="38" fontId="22" fillId="3" borderId="4" xfId="1" applyFont="1" applyFill="1" applyBorder="1" applyAlignment="1" applyProtection="1">
      <alignment horizontal="center" vertical="center"/>
      <protection locked="0"/>
    </xf>
    <xf numFmtId="38" fontId="22" fillId="3" borderId="5" xfId="1" applyFont="1" applyFill="1" applyBorder="1" applyAlignment="1" applyProtection="1">
      <alignment horizontal="center" vertical="center"/>
      <protection locked="0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38" fontId="22" fillId="0" borderId="10" xfId="1" applyFont="1" applyFill="1" applyBorder="1" applyProtection="1">
      <alignment vertical="center"/>
      <protection locked="0"/>
    </xf>
    <xf numFmtId="38" fontId="22" fillId="0" borderId="11" xfId="1" applyFont="1" applyFill="1" applyBorder="1" applyProtection="1">
      <alignment vertical="center"/>
      <protection locked="0"/>
    </xf>
    <xf numFmtId="0" fontId="5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1" fillId="3" borderId="9" xfId="0" applyFont="1" applyFill="1" applyBorder="1" applyProtection="1">
      <alignment vertical="center"/>
      <protection locked="0"/>
    </xf>
    <xf numFmtId="0" fontId="11" fillId="3" borderId="2" xfId="0" applyFont="1" applyFill="1" applyBorder="1" applyProtection="1">
      <alignment vertical="center"/>
      <protection locked="0"/>
    </xf>
    <xf numFmtId="0" fontId="11" fillId="3" borderId="3" xfId="0" applyFont="1" applyFill="1" applyBorder="1" applyProtection="1">
      <alignment vertical="center"/>
      <protection locked="0"/>
    </xf>
    <xf numFmtId="0" fontId="21" fillId="3" borderId="9" xfId="0" applyFont="1" applyFill="1" applyBorder="1">
      <alignment vertical="center"/>
    </xf>
    <xf numFmtId="0" fontId="21" fillId="3" borderId="2" xfId="0" applyFont="1" applyFill="1" applyBorder="1">
      <alignment vertical="center"/>
    </xf>
    <xf numFmtId="0" fontId="21" fillId="3" borderId="3" xfId="0" applyFont="1" applyFill="1" applyBorder="1">
      <alignment vertical="center"/>
    </xf>
    <xf numFmtId="0" fontId="11" fillId="3" borderId="8" xfId="0" applyFont="1" applyFill="1" applyBorder="1" applyProtection="1">
      <alignment vertical="center"/>
      <protection locked="0"/>
    </xf>
    <xf numFmtId="0" fontId="11" fillId="3" borderId="0" xfId="0" applyFont="1" applyFill="1" applyProtection="1">
      <alignment vertical="center"/>
      <protection locked="0"/>
    </xf>
    <xf numFmtId="0" fontId="11" fillId="3" borderId="6" xfId="0" applyFont="1" applyFill="1" applyBorder="1" applyProtection="1">
      <alignment vertical="center"/>
      <protection locked="0"/>
    </xf>
    <xf numFmtId="0" fontId="22" fillId="3" borderId="8" xfId="0" applyFont="1" applyFill="1" applyBorder="1" applyProtection="1">
      <alignment vertical="center"/>
      <protection locked="0"/>
    </xf>
    <xf numFmtId="0" fontId="22" fillId="3" borderId="0" xfId="0" applyFont="1" applyFill="1" applyProtection="1">
      <alignment vertical="center"/>
      <protection locked="0"/>
    </xf>
    <xf numFmtId="0" fontId="22" fillId="3" borderId="6" xfId="0" applyFont="1" applyFill="1" applyBorder="1" applyProtection="1">
      <alignment vertical="center"/>
      <protection locked="0"/>
    </xf>
    <xf numFmtId="176" fontId="22" fillId="3" borderId="9" xfId="0" applyNumberFormat="1" applyFont="1" applyFill="1" applyBorder="1" applyAlignment="1" applyProtection="1">
      <alignment horizontal="center" vertical="center"/>
      <protection locked="0"/>
    </xf>
    <xf numFmtId="176" fontId="22" fillId="3" borderId="3" xfId="0" applyNumberFormat="1" applyFont="1" applyFill="1" applyBorder="1" applyAlignment="1" applyProtection="1">
      <alignment horizontal="center" vertical="center"/>
      <protection locked="0"/>
    </xf>
    <xf numFmtId="38" fontId="22" fillId="3" borderId="0" xfId="0" applyNumberFormat="1" applyFont="1" applyFill="1" applyProtection="1">
      <alignment vertical="center"/>
      <protection locked="0"/>
    </xf>
    <xf numFmtId="38" fontId="22" fillId="3" borderId="6" xfId="0" applyNumberFormat="1" applyFont="1" applyFill="1" applyBorder="1" applyProtection="1">
      <alignment vertical="center"/>
      <protection locked="0"/>
    </xf>
    <xf numFmtId="0" fontId="22" fillId="3" borderId="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left" vertical="center"/>
    </xf>
    <xf numFmtId="0" fontId="0" fillId="0" borderId="6" xfId="0" applyBorder="1">
      <alignment vertical="center"/>
    </xf>
    <xf numFmtId="0" fontId="11" fillId="3" borderId="8" xfId="0" applyFont="1" applyFill="1" applyBorder="1" applyAlignment="1" applyProtection="1">
      <alignment horizontal="left" vertical="center"/>
      <protection locked="0"/>
    </xf>
    <xf numFmtId="0" fontId="11" fillId="3" borderId="0" xfId="0" applyFont="1" applyFill="1" applyAlignment="1" applyProtection="1">
      <alignment horizontal="left" vertical="center"/>
      <protection locked="0"/>
    </xf>
    <xf numFmtId="0" fontId="11" fillId="3" borderId="6" xfId="0" applyFont="1" applyFill="1" applyBorder="1" applyAlignment="1" applyProtection="1">
      <alignment horizontal="left" vertical="center"/>
      <protection locked="0"/>
    </xf>
    <xf numFmtId="0" fontId="21" fillId="3" borderId="8" xfId="0" applyFont="1" applyFill="1" applyBorder="1">
      <alignment vertical="center"/>
    </xf>
    <xf numFmtId="0" fontId="21" fillId="3" borderId="0" xfId="0" applyFont="1" applyFill="1">
      <alignment vertical="center"/>
    </xf>
    <xf numFmtId="0" fontId="21" fillId="3" borderId="6" xfId="0" applyFont="1" applyFill="1" applyBorder="1">
      <alignment vertical="center"/>
    </xf>
    <xf numFmtId="0" fontId="11" fillId="3" borderId="7" xfId="0" applyFont="1" applyFill="1" applyBorder="1" applyAlignment="1">
      <alignment horizontal="left" vertical="center"/>
    </xf>
    <xf numFmtId="0" fontId="12" fillId="3" borderId="4" xfId="0" applyFont="1" applyFill="1" applyBorder="1" applyAlignment="1">
      <alignment horizontal="left" vertical="center"/>
    </xf>
    <xf numFmtId="0" fontId="12" fillId="3" borderId="5" xfId="0" applyFont="1" applyFill="1" applyBorder="1" applyAlignment="1">
      <alignment horizontal="left" vertical="center"/>
    </xf>
    <xf numFmtId="0" fontId="17" fillId="3" borderId="7" xfId="0" applyFont="1" applyFill="1" applyBorder="1" applyAlignment="1">
      <alignment vertical="center" wrapText="1"/>
    </xf>
    <xf numFmtId="0" fontId="18" fillId="3" borderId="4" xfId="0" applyFont="1" applyFill="1" applyBorder="1" applyAlignment="1">
      <alignment vertical="center" wrapText="1"/>
    </xf>
    <xf numFmtId="0" fontId="18" fillId="3" borderId="5" xfId="0" applyFont="1" applyFill="1" applyBorder="1" applyAlignment="1">
      <alignment vertical="center" wrapText="1"/>
    </xf>
    <xf numFmtId="176" fontId="11" fillId="3" borderId="7" xfId="0" applyNumberFormat="1" applyFont="1" applyFill="1" applyBorder="1">
      <alignment vertical="center"/>
    </xf>
    <xf numFmtId="0" fontId="12" fillId="3" borderId="5" xfId="0" applyFont="1" applyFill="1" applyBorder="1">
      <alignment vertical="center"/>
    </xf>
    <xf numFmtId="176" fontId="14" fillId="3" borderId="7" xfId="0" applyNumberFormat="1" applyFont="1" applyFill="1" applyBorder="1">
      <alignment vertical="center"/>
    </xf>
    <xf numFmtId="176" fontId="14" fillId="3" borderId="4" xfId="0" applyNumberFormat="1" applyFont="1" applyFill="1" applyBorder="1">
      <alignment vertical="center"/>
    </xf>
    <xf numFmtId="0" fontId="0" fillId="3" borderId="4" xfId="0" applyFill="1" applyBorder="1">
      <alignment vertical="center"/>
    </xf>
    <xf numFmtId="38" fontId="11" fillId="3" borderId="7" xfId="0" applyNumberFormat="1" applyFont="1" applyFill="1" applyBorder="1">
      <alignment vertical="center"/>
    </xf>
    <xf numFmtId="38" fontId="12" fillId="3" borderId="4" xfId="0" applyNumberFormat="1" applyFont="1" applyFill="1" applyBorder="1">
      <alignment vertical="center"/>
    </xf>
    <xf numFmtId="38" fontId="0" fillId="3" borderId="5" xfId="0" applyNumberFormat="1" applyFill="1" applyBorder="1">
      <alignment vertical="center"/>
    </xf>
    <xf numFmtId="0" fontId="11" fillId="3" borderId="7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left" vertical="center" shrinkToFit="1"/>
    </xf>
    <xf numFmtId="0" fontId="12" fillId="3" borderId="0" xfId="0" applyFont="1" applyFill="1" applyAlignment="1">
      <alignment horizontal="left" vertical="center" shrinkToFit="1"/>
    </xf>
    <xf numFmtId="0" fontId="12" fillId="3" borderId="6" xfId="0" applyFont="1" applyFill="1" applyBorder="1" applyAlignment="1">
      <alignment horizontal="left" vertical="center" shrinkToFit="1"/>
    </xf>
    <xf numFmtId="0" fontId="11" fillId="3" borderId="8" xfId="0" applyFont="1" applyFill="1" applyBorder="1">
      <alignment vertical="center"/>
    </xf>
    <xf numFmtId="0" fontId="12" fillId="3" borderId="0" xfId="0" applyFont="1" applyFill="1">
      <alignment vertical="center"/>
    </xf>
    <xf numFmtId="176" fontId="11" fillId="3" borderId="12" xfId="0" applyNumberFormat="1" applyFont="1" applyFill="1" applyBorder="1">
      <alignment vertical="center"/>
    </xf>
    <xf numFmtId="0" fontId="12" fillId="3" borderId="13" xfId="0" applyFont="1" applyFill="1" applyBorder="1">
      <alignment vertical="center"/>
    </xf>
    <xf numFmtId="176" fontId="19" fillId="3" borderId="0" xfId="0" applyNumberFormat="1" applyFont="1" applyFill="1">
      <alignment vertical="center"/>
    </xf>
    <xf numFmtId="0" fontId="0" fillId="3" borderId="0" xfId="0" applyFill="1">
      <alignment vertical="center"/>
    </xf>
    <xf numFmtId="38" fontId="11" fillId="3" borderId="8" xfId="0" applyNumberFormat="1" applyFont="1" applyFill="1" applyBorder="1">
      <alignment vertical="center"/>
    </xf>
    <xf numFmtId="38" fontId="12" fillId="3" borderId="0" xfId="0" applyNumberFormat="1" applyFont="1" applyFill="1">
      <alignment vertical="center"/>
    </xf>
    <xf numFmtId="38" fontId="0" fillId="3" borderId="6" xfId="0" applyNumberFormat="1" applyFill="1" applyBorder="1">
      <alignment vertical="center"/>
    </xf>
    <xf numFmtId="0" fontId="11" fillId="3" borderId="8" xfId="0" applyFont="1" applyFill="1" applyBorder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14" fillId="3" borderId="8" xfId="0" applyFont="1" applyFill="1" applyBorder="1">
      <alignment vertical="center"/>
    </xf>
    <xf numFmtId="0" fontId="15" fillId="3" borderId="0" xfId="0" applyFont="1" applyFill="1">
      <alignment vertical="center"/>
    </xf>
    <xf numFmtId="0" fontId="0" fillId="3" borderId="6" xfId="0" applyFill="1" applyBorder="1">
      <alignment vertical="center"/>
    </xf>
    <xf numFmtId="0" fontId="12" fillId="3" borderId="6" xfId="0" applyFont="1" applyFill="1" applyBorder="1">
      <alignment vertical="center"/>
    </xf>
    <xf numFmtId="176" fontId="11" fillId="3" borderId="8" xfId="0" applyNumberFormat="1" applyFont="1" applyFill="1" applyBorder="1">
      <alignment vertical="center"/>
    </xf>
    <xf numFmtId="176" fontId="19" fillId="3" borderId="8" xfId="0" applyNumberFormat="1" applyFont="1" applyFill="1" applyBorder="1">
      <alignment vertical="center"/>
    </xf>
    <xf numFmtId="0" fontId="11" fillId="3" borderId="9" xfId="0" applyFont="1" applyFill="1" applyBorder="1" applyAlignment="1">
      <alignment horizontal="left" vertical="center" shrinkToFit="1"/>
    </xf>
    <xf numFmtId="0" fontId="12" fillId="3" borderId="2" xfId="0" applyFont="1" applyFill="1" applyBorder="1" applyAlignment="1">
      <alignment horizontal="left" vertical="center" shrinkToFit="1"/>
    </xf>
    <xf numFmtId="0" fontId="12" fillId="3" borderId="3" xfId="0" applyFont="1" applyFill="1" applyBorder="1" applyAlignment="1">
      <alignment horizontal="left" vertical="center" shrinkToFit="1"/>
    </xf>
    <xf numFmtId="0" fontId="11" fillId="3" borderId="9" xfId="0" applyFont="1" applyFill="1" applyBorder="1">
      <alignment vertical="center"/>
    </xf>
    <xf numFmtId="0" fontId="12" fillId="3" borderId="2" xfId="0" applyFont="1" applyFill="1" applyBorder="1">
      <alignment vertical="center"/>
    </xf>
    <xf numFmtId="0" fontId="12" fillId="3" borderId="3" xfId="0" applyFont="1" applyFill="1" applyBorder="1">
      <alignment vertical="center"/>
    </xf>
    <xf numFmtId="176" fontId="11" fillId="3" borderId="9" xfId="0" applyNumberFormat="1" applyFont="1" applyFill="1" applyBorder="1">
      <alignment vertical="center"/>
    </xf>
    <xf numFmtId="176" fontId="19" fillId="3" borderId="9" xfId="0" applyNumberFormat="1" applyFont="1" applyFill="1" applyBorder="1">
      <alignment vertical="center"/>
    </xf>
    <xf numFmtId="176" fontId="19" fillId="3" borderId="2" xfId="0" applyNumberFormat="1" applyFont="1" applyFill="1" applyBorder="1">
      <alignment vertical="center"/>
    </xf>
    <xf numFmtId="0" fontId="0" fillId="3" borderId="3" xfId="0" applyFill="1" applyBorder="1">
      <alignment vertical="center"/>
    </xf>
    <xf numFmtId="38" fontId="11" fillId="3" borderId="9" xfId="0" applyNumberFormat="1" applyFont="1" applyFill="1" applyBorder="1">
      <alignment vertical="center"/>
    </xf>
    <xf numFmtId="38" fontId="12" fillId="3" borderId="2" xfId="0" applyNumberFormat="1" applyFont="1" applyFill="1" applyBorder="1">
      <alignment vertical="center"/>
    </xf>
    <xf numFmtId="38" fontId="0" fillId="3" borderId="3" xfId="0" applyNumberFormat="1" applyFill="1" applyBorder="1">
      <alignment vertical="center"/>
    </xf>
    <xf numFmtId="38" fontId="22" fillId="3" borderId="8" xfId="1" applyFont="1" applyFill="1" applyBorder="1" applyAlignment="1" applyProtection="1">
      <alignment vertical="center"/>
      <protection locked="0"/>
    </xf>
    <xf numFmtId="38" fontId="22" fillId="3" borderId="0" xfId="1" applyFont="1" applyFill="1" applyAlignment="1" applyProtection="1">
      <alignment vertical="center"/>
      <protection locked="0"/>
    </xf>
    <xf numFmtId="38" fontId="22" fillId="3" borderId="6" xfId="1" applyFont="1" applyFill="1" applyBorder="1" applyAlignment="1" applyProtection="1">
      <alignment vertical="center"/>
      <protection locked="0"/>
    </xf>
    <xf numFmtId="38" fontId="22" fillId="3" borderId="7" xfId="1" applyFont="1" applyFill="1" applyBorder="1" applyAlignment="1" applyProtection="1">
      <alignment vertical="center"/>
      <protection locked="0"/>
    </xf>
    <xf numFmtId="38" fontId="22" fillId="3" borderId="4" xfId="1" applyFont="1" applyFill="1" applyBorder="1" applyAlignment="1" applyProtection="1">
      <alignment vertical="center"/>
      <protection locked="0"/>
    </xf>
    <xf numFmtId="38" fontId="22" fillId="3" borderId="5" xfId="1" applyFont="1" applyFill="1" applyBorder="1" applyAlignment="1" applyProtection="1">
      <alignment vertical="center"/>
      <protection locked="0"/>
    </xf>
    <xf numFmtId="0" fontId="2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38" fontId="22" fillId="3" borderId="9" xfId="1" applyFont="1" applyFill="1" applyBorder="1" applyAlignment="1" applyProtection="1">
      <alignment vertical="center"/>
      <protection locked="0"/>
    </xf>
    <xf numFmtId="38" fontId="22" fillId="3" borderId="2" xfId="1" applyFont="1" applyFill="1" applyBorder="1" applyAlignment="1" applyProtection="1">
      <alignment vertical="center"/>
      <protection locked="0"/>
    </xf>
    <xf numFmtId="38" fontId="22" fillId="3" borderId="3" xfId="1" applyFont="1" applyFill="1" applyBorder="1" applyAlignment="1" applyProtection="1">
      <alignment vertical="center"/>
      <protection locked="0"/>
    </xf>
    <xf numFmtId="38" fontId="2" fillId="0" borderId="0" xfId="1" applyFont="1" applyFill="1" applyAlignment="1">
      <alignment horizontal="justify" vertical="center" wrapText="1"/>
    </xf>
    <xf numFmtId="0" fontId="5" fillId="0" borderId="9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38" fontId="5" fillId="3" borderId="10" xfId="1" applyFont="1" applyFill="1" applyBorder="1" applyAlignment="1">
      <alignment horizontal="right" vertical="center"/>
    </xf>
    <xf numFmtId="38" fontId="0" fillId="3" borderId="11" xfId="1" applyFont="1" applyFill="1" applyBorder="1" applyAlignment="1">
      <alignment horizontal="right" vertical="center"/>
    </xf>
    <xf numFmtId="0" fontId="11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left" vertical="center" shrinkToFit="1"/>
    </xf>
    <xf numFmtId="0" fontId="12" fillId="2" borderId="0" xfId="0" applyFont="1" applyFill="1" applyAlignment="1">
      <alignment horizontal="left" vertical="center" shrinkToFit="1"/>
    </xf>
    <xf numFmtId="0" fontId="11" fillId="2" borderId="0" xfId="0" applyFont="1" applyFill="1">
      <alignment vertical="center"/>
    </xf>
    <xf numFmtId="0" fontId="12" fillId="2" borderId="0" xfId="0" applyFont="1" applyFill="1">
      <alignment vertical="center"/>
    </xf>
    <xf numFmtId="176" fontId="11" fillId="2" borderId="0" xfId="0" applyNumberFormat="1" applyFont="1" applyFill="1">
      <alignment vertical="center"/>
    </xf>
    <xf numFmtId="176" fontId="19" fillId="2" borderId="0" xfId="0" applyNumberFormat="1" applyFont="1" applyFill="1">
      <alignment vertical="center"/>
    </xf>
    <xf numFmtId="0" fontId="0" fillId="2" borderId="0" xfId="0" applyFill="1">
      <alignment vertical="center"/>
    </xf>
    <xf numFmtId="38" fontId="11" fillId="2" borderId="0" xfId="0" applyNumberFormat="1" applyFont="1" applyFill="1">
      <alignment vertical="center"/>
    </xf>
    <xf numFmtId="38" fontId="12" fillId="2" borderId="0" xfId="0" applyNumberFormat="1" applyFont="1" applyFill="1">
      <alignment vertical="center"/>
    </xf>
    <xf numFmtId="38" fontId="0" fillId="2" borderId="0" xfId="0" applyNumberFormat="1" applyFill="1">
      <alignment vertical="center"/>
    </xf>
    <xf numFmtId="0" fontId="5" fillId="2" borderId="2" xfId="0" applyFont="1" applyFill="1" applyBorder="1" applyAlignment="1">
      <alignment horizontal="justify" vertical="center" wrapText="1"/>
    </xf>
    <xf numFmtId="0" fontId="14" fillId="2" borderId="0" xfId="0" applyFont="1" applyFill="1">
      <alignment vertical="center"/>
    </xf>
    <xf numFmtId="0" fontId="15" fillId="2" borderId="0" xfId="0" applyFont="1" applyFill="1">
      <alignment vertical="center"/>
    </xf>
    <xf numFmtId="0" fontId="11" fillId="2" borderId="0" xfId="0" applyFont="1" applyFill="1" applyAlignment="1">
      <alignment horizontal="left" vertical="center"/>
    </xf>
    <xf numFmtId="0" fontId="12" fillId="2" borderId="0" xfId="0" applyFont="1" applyFill="1" applyAlignment="1">
      <alignment horizontal="left" vertical="center"/>
    </xf>
    <xf numFmtId="0" fontId="17" fillId="2" borderId="0" xfId="0" applyFont="1" applyFill="1" applyAlignment="1">
      <alignment vertical="center" wrapText="1"/>
    </xf>
    <xf numFmtId="0" fontId="18" fillId="2" borderId="0" xfId="0" applyFont="1" applyFill="1" applyAlignment="1">
      <alignment vertical="center" wrapText="1"/>
    </xf>
    <xf numFmtId="176" fontId="14" fillId="2" borderId="0" xfId="0" applyNumberFormat="1" applyFont="1" applyFill="1">
      <alignment vertical="center"/>
    </xf>
    <xf numFmtId="38" fontId="5" fillId="0" borderId="0" xfId="1" applyFont="1" applyFill="1" applyBorder="1" applyAlignment="1">
      <alignment horizontal="right" vertical="center"/>
    </xf>
    <xf numFmtId="38" fontId="0" fillId="0" borderId="0" xfId="1" applyFont="1" applyFill="1" applyBorder="1" applyAlignment="1">
      <alignment horizontal="right" vertical="center"/>
    </xf>
    <xf numFmtId="38" fontId="5" fillId="0" borderId="63" xfId="1" applyFont="1" applyBorder="1" applyAlignment="1">
      <alignment horizontal="left" vertical="center" wrapText="1"/>
    </xf>
    <xf numFmtId="38" fontId="5" fillId="0" borderId="64" xfId="1" applyFont="1" applyBorder="1" applyAlignment="1">
      <alignment horizontal="left" vertical="center" wrapText="1"/>
    </xf>
    <xf numFmtId="38" fontId="5" fillId="0" borderId="65" xfId="1" applyFont="1" applyBorder="1" applyAlignment="1">
      <alignment horizontal="left" vertical="center" wrapText="1"/>
    </xf>
    <xf numFmtId="38" fontId="5" fillId="0" borderId="62" xfId="1" applyFont="1" applyFill="1" applyBorder="1" applyAlignment="1">
      <alignment horizontal="right" vertical="center"/>
    </xf>
    <xf numFmtId="0" fontId="0" fillId="0" borderId="2" xfId="0" applyBorder="1">
      <alignment vertical="center"/>
    </xf>
    <xf numFmtId="38" fontId="5" fillId="0" borderId="2" xfId="1" applyFont="1" applyFill="1" applyBorder="1" applyAlignment="1">
      <alignment horizontal="right" vertical="center"/>
    </xf>
    <xf numFmtId="38" fontId="2" fillId="0" borderId="12" xfId="1" applyFont="1" applyBorder="1" applyAlignment="1">
      <alignment horizontal="left" vertical="center" wrapText="1"/>
    </xf>
    <xf numFmtId="38" fontId="2" fillId="0" borderId="0" xfId="1" applyFont="1" applyBorder="1" applyAlignment="1">
      <alignment horizontal="left" vertical="center" wrapText="1"/>
    </xf>
    <xf numFmtId="38" fontId="2" fillId="0" borderId="13" xfId="1" applyFont="1" applyBorder="1" applyAlignment="1">
      <alignment horizontal="left" vertical="center" wrapText="1"/>
    </xf>
    <xf numFmtId="38" fontId="5" fillId="0" borderId="12" xfId="1" applyFont="1" applyFill="1" applyBorder="1" applyAlignment="1">
      <alignment horizontal="left" vertical="center" wrapText="1"/>
    </xf>
    <xf numFmtId="38" fontId="5" fillId="0" borderId="0" xfId="1" applyFont="1" applyFill="1" applyBorder="1" applyAlignment="1">
      <alignment horizontal="left" vertical="center" wrapText="1"/>
    </xf>
    <xf numFmtId="38" fontId="5" fillId="0" borderId="67" xfId="1" applyFont="1" applyBorder="1" applyAlignment="1">
      <alignment horizontal="left" vertical="center"/>
    </xf>
    <xf numFmtId="38" fontId="5" fillId="0" borderId="68" xfId="1" applyFont="1" applyBorder="1" applyAlignment="1">
      <alignment horizontal="left" vertical="center"/>
    </xf>
    <xf numFmtId="38" fontId="5" fillId="0" borderId="66" xfId="1" applyFont="1" applyBorder="1" applyAlignment="1">
      <alignment horizontal="left" vertical="center"/>
    </xf>
    <xf numFmtId="38" fontId="5" fillId="7" borderId="67" xfId="1" applyFont="1" applyFill="1" applyBorder="1" applyAlignment="1">
      <alignment horizontal="left" vertical="center"/>
    </xf>
    <xf numFmtId="38" fontId="5" fillId="7" borderId="68" xfId="1" applyFont="1" applyFill="1" applyBorder="1" applyAlignment="1">
      <alignment horizontal="left" vertical="center"/>
    </xf>
    <xf numFmtId="38" fontId="5" fillId="7" borderId="66" xfId="1" applyFont="1" applyFill="1" applyBorder="1" applyAlignment="1">
      <alignment horizontal="left" vertical="center"/>
    </xf>
    <xf numFmtId="38" fontId="2" fillId="0" borderId="67" xfId="1" applyFont="1" applyBorder="1" applyAlignment="1">
      <alignment horizontal="left" vertical="center"/>
    </xf>
    <xf numFmtId="38" fontId="2" fillId="0" borderId="68" xfId="1" applyFont="1" applyBorder="1" applyAlignment="1">
      <alignment horizontal="left" vertical="center"/>
    </xf>
    <xf numFmtId="38" fontId="2" fillId="0" borderId="66" xfId="1" applyFont="1" applyBorder="1" applyAlignment="1">
      <alignment horizontal="left" vertical="center"/>
    </xf>
    <xf numFmtId="38" fontId="5" fillId="0" borderId="8" xfId="1" applyFont="1" applyFill="1" applyBorder="1" applyAlignment="1">
      <alignment horizontal="right" vertical="center"/>
    </xf>
    <xf numFmtId="38" fontId="5" fillId="0" borderId="63" xfId="1" applyFont="1" applyBorder="1" applyAlignment="1">
      <alignment horizontal="left" vertical="top" wrapText="1"/>
    </xf>
    <xf numFmtId="38" fontId="5" fillId="0" borderId="64" xfId="1" applyFont="1" applyBorder="1" applyAlignment="1">
      <alignment horizontal="left" vertical="top" wrapText="1"/>
    </xf>
    <xf numFmtId="38" fontId="5" fillId="0" borderId="65" xfId="1" applyFont="1" applyBorder="1" applyAlignment="1">
      <alignment horizontal="left" vertical="top" wrapText="1"/>
    </xf>
    <xf numFmtId="38" fontId="5" fillId="7" borderId="63" xfId="1" applyFont="1" applyFill="1" applyBorder="1" applyAlignment="1">
      <alignment horizontal="left" vertical="top" wrapText="1"/>
    </xf>
    <xf numFmtId="38" fontId="5" fillId="7" borderId="64" xfId="1" applyFont="1" applyFill="1" applyBorder="1" applyAlignment="1">
      <alignment horizontal="left" vertical="top" wrapText="1"/>
    </xf>
    <xf numFmtId="38" fontId="5" fillId="7" borderId="65" xfId="1" applyFont="1" applyFill="1" applyBorder="1" applyAlignment="1">
      <alignment horizontal="left" vertical="top" wrapText="1"/>
    </xf>
    <xf numFmtId="38" fontId="5" fillId="0" borderId="64" xfId="1" applyFont="1" applyBorder="1" applyAlignment="1">
      <alignment horizontal="left" vertical="top"/>
    </xf>
    <xf numFmtId="38" fontId="5" fillId="0" borderId="65" xfId="1" applyFont="1" applyBorder="1" applyAlignment="1">
      <alignment horizontal="left" vertical="top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8" fontId="5" fillId="7" borderId="69" xfId="1" applyFont="1" applyFill="1" applyBorder="1" applyAlignment="1">
      <alignment horizontal="right" vertical="center"/>
    </xf>
    <xf numFmtId="38" fontId="5" fillId="7" borderId="70" xfId="1" applyFont="1" applyFill="1" applyBorder="1" applyAlignment="1">
      <alignment horizontal="right" vertical="center"/>
    </xf>
    <xf numFmtId="38" fontId="5" fillId="0" borderId="12" xfId="1" applyFont="1" applyFill="1" applyBorder="1" applyAlignment="1">
      <alignment horizontal="right" vertical="center"/>
    </xf>
    <xf numFmtId="38" fontId="5" fillId="7" borderId="67" xfId="1" applyFont="1" applyFill="1" applyBorder="1" applyAlignment="1">
      <alignment horizontal="right" vertical="center"/>
    </xf>
    <xf numFmtId="38" fontId="5" fillId="7" borderId="68" xfId="1" applyFont="1" applyFill="1" applyBorder="1" applyAlignment="1">
      <alignment horizontal="right" vertical="center"/>
    </xf>
    <xf numFmtId="12" fontId="2" fillId="0" borderId="6" xfId="1" quotePrefix="1" applyNumberFormat="1" applyFont="1" applyBorder="1" applyAlignment="1">
      <alignment horizontal="justify" vertical="center" wrapText="1"/>
    </xf>
    <xf numFmtId="0" fontId="32" fillId="3" borderId="21" xfId="0" applyFont="1" applyFill="1" applyBorder="1" applyAlignment="1">
      <alignment horizontal="center" vertical="center"/>
    </xf>
    <xf numFmtId="0" fontId="0" fillId="3" borderId="21" xfId="0" applyFill="1" applyBorder="1">
      <alignment vertical="center"/>
    </xf>
    <xf numFmtId="3" fontId="31" fillId="0" borderId="33" xfId="0" applyNumberFormat="1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133350</xdr:colOff>
      <xdr:row>21</xdr:row>
      <xdr:rowOff>161926</xdr:rowOff>
    </xdr:from>
    <xdr:to>
      <xdr:col>13</xdr:col>
      <xdr:colOff>104775</xdr:colOff>
      <xdr:row>28</xdr:row>
      <xdr:rowOff>0</xdr:rowOff>
    </xdr:to>
    <xdr:cxnSp macro="">
      <xdr:nvCxnSpPr>
        <xdr:cNvPr id="2" name="直線矢印コネクタ 1">
          <a:extLst>
            <a:ext uri="{FF2B5EF4-FFF2-40B4-BE49-F238E27FC236}">
              <a16:creationId xmlns:a16="http://schemas.microsoft.com/office/drawing/2014/main" id="{2AB9BD11-78BC-453A-85DA-30CC28E8D901}"/>
            </a:ext>
          </a:extLst>
        </xdr:cNvPr>
        <xdr:cNvCxnSpPr/>
      </xdr:nvCxnSpPr>
      <xdr:spPr>
        <a:xfrm flipV="1">
          <a:off x="3219450" y="5915026"/>
          <a:ext cx="1343025" cy="1333499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19050</xdr:colOff>
      <xdr:row>33</xdr:row>
      <xdr:rowOff>219075</xdr:rowOff>
    </xdr:from>
    <xdr:to>
      <xdr:col>2</xdr:col>
      <xdr:colOff>333375</xdr:colOff>
      <xdr:row>36</xdr:row>
      <xdr:rowOff>0</xdr:rowOff>
    </xdr:to>
    <xdr:cxnSp macro="">
      <xdr:nvCxnSpPr>
        <xdr:cNvPr id="3" name="直線矢印コネクタ 2">
          <a:extLst>
            <a:ext uri="{FF2B5EF4-FFF2-40B4-BE49-F238E27FC236}">
              <a16:creationId xmlns:a16="http://schemas.microsoft.com/office/drawing/2014/main" id="{DE8DD171-8134-4045-976B-470509349E39}"/>
            </a:ext>
          </a:extLst>
        </xdr:cNvPr>
        <xdr:cNvCxnSpPr/>
      </xdr:nvCxnSpPr>
      <xdr:spPr>
        <a:xfrm flipH="1" flipV="1">
          <a:off x="361950" y="8658225"/>
          <a:ext cx="657225" cy="49530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651B9124-A9C1-4A6B-B661-8C24A3C0323C}"/>
            </a:ext>
          </a:extLst>
        </xdr:cNvPr>
        <xdr:cNvSpPr txBox="1"/>
      </xdr:nvSpPr>
      <xdr:spPr>
        <a:xfrm>
          <a:off x="4914900" y="674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5F570BAE-B212-4264-9B13-386A465E3520}"/>
            </a:ext>
          </a:extLst>
        </xdr:cNvPr>
        <xdr:cNvSpPr txBox="1"/>
      </xdr:nvSpPr>
      <xdr:spPr>
        <a:xfrm>
          <a:off x="6210300" y="674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20</xdr:col>
      <xdr:colOff>73819</xdr:colOff>
      <xdr:row>20</xdr:row>
      <xdr:rowOff>11906</xdr:rowOff>
    </xdr:from>
    <xdr:to>
      <xdr:col>23</xdr:col>
      <xdr:colOff>204787</xdr:colOff>
      <xdr:row>24</xdr:row>
      <xdr:rowOff>19050</xdr:rowOff>
    </xdr:to>
    <xdr:sp macro="" textlink="">
      <xdr:nvSpPr>
        <xdr:cNvPr id="5" name="矢印: 左 4">
          <a:extLst>
            <a:ext uri="{FF2B5EF4-FFF2-40B4-BE49-F238E27FC236}">
              <a16:creationId xmlns:a16="http://schemas.microsoft.com/office/drawing/2014/main" id="{C5932A20-C26A-454A-92F4-BCFD9363E225}"/>
            </a:ext>
          </a:extLst>
        </xdr:cNvPr>
        <xdr:cNvSpPr/>
      </xdr:nvSpPr>
      <xdr:spPr>
        <a:xfrm>
          <a:off x="6827044" y="4917281"/>
          <a:ext cx="1331118" cy="845344"/>
        </a:xfrm>
        <a:prstGeom prst="left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A74F86AE-DE6C-4E4D-B031-72F1311AF335}"/>
            </a:ext>
          </a:extLst>
        </xdr:cNvPr>
        <xdr:cNvSpPr txBox="1"/>
      </xdr:nvSpPr>
      <xdr:spPr>
        <a:xfrm>
          <a:off x="4714875" y="6534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B7EC5F9F-FF82-4465-8DAB-07821A94FB45}"/>
            </a:ext>
          </a:extLst>
        </xdr:cNvPr>
        <xdr:cNvSpPr txBox="1"/>
      </xdr:nvSpPr>
      <xdr:spPr>
        <a:xfrm>
          <a:off x="6010275" y="6534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71105794-25B6-4DCB-B764-1E9F0A44537A}"/>
            </a:ext>
          </a:extLst>
        </xdr:cNvPr>
        <xdr:cNvSpPr txBox="1"/>
      </xdr:nvSpPr>
      <xdr:spPr>
        <a:xfrm>
          <a:off x="4714875" y="652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9EE0FD7D-9018-46FA-96A5-34C0ED35DEC8}"/>
            </a:ext>
          </a:extLst>
        </xdr:cNvPr>
        <xdr:cNvSpPr txBox="1"/>
      </xdr:nvSpPr>
      <xdr:spPr>
        <a:xfrm>
          <a:off x="6010275" y="652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9</xdr:col>
      <xdr:colOff>59531</xdr:colOff>
      <xdr:row>15</xdr:row>
      <xdr:rowOff>109538</xdr:rowOff>
    </xdr:from>
    <xdr:to>
      <xdr:col>13</xdr:col>
      <xdr:colOff>23812</xdr:colOff>
      <xdr:row>18</xdr:row>
      <xdr:rowOff>61912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8CB6121D-EEBE-4027-BE69-B36D07BB57F3}"/>
            </a:ext>
          </a:extLst>
        </xdr:cNvPr>
        <xdr:cNvSpPr txBox="1"/>
      </xdr:nvSpPr>
      <xdr:spPr>
        <a:xfrm>
          <a:off x="3002756" y="3748088"/>
          <a:ext cx="1259681" cy="581024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800">
              <a:latin typeface="ＭＳ ゴシック" panose="020B0609070205080204" pitchFamily="49" charset="-128"/>
              <a:ea typeface="ＭＳ ゴシック" panose="020B0609070205080204" pitchFamily="49" charset="-128"/>
            </a:rPr>
            <a:t>記入例</a:t>
          </a:r>
          <a:endParaRPr kumimoji="1" lang="en-US" altLang="ja-JP" sz="28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E9A58AA9-3531-4B7D-A2C2-2B9FDF67AA7C}"/>
            </a:ext>
          </a:extLst>
        </xdr:cNvPr>
        <xdr:cNvSpPr txBox="1"/>
      </xdr:nvSpPr>
      <xdr:spPr>
        <a:xfrm>
          <a:off x="4914900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29C18FBE-84BE-4688-A4BC-5E5FFDD6966F}"/>
            </a:ext>
          </a:extLst>
        </xdr:cNvPr>
        <xdr:cNvSpPr txBox="1"/>
      </xdr:nvSpPr>
      <xdr:spPr>
        <a:xfrm>
          <a:off x="6210300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8</xdr:col>
      <xdr:colOff>297656</xdr:colOff>
      <xdr:row>15</xdr:row>
      <xdr:rowOff>71438</xdr:rowOff>
    </xdr:from>
    <xdr:to>
      <xdr:col>12</xdr:col>
      <xdr:colOff>261937</xdr:colOff>
      <xdr:row>18</xdr:row>
      <xdr:rowOff>23812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7E42C157-BBBA-4940-A53E-710D19ACA6F3}"/>
            </a:ext>
          </a:extLst>
        </xdr:cNvPr>
        <xdr:cNvSpPr txBox="1"/>
      </xdr:nvSpPr>
      <xdr:spPr>
        <a:xfrm>
          <a:off x="3117056" y="3948113"/>
          <a:ext cx="1259681" cy="581024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800">
              <a:latin typeface="ＭＳ ゴシック" panose="020B0609070205080204" pitchFamily="49" charset="-128"/>
              <a:ea typeface="ＭＳ ゴシック" panose="020B0609070205080204" pitchFamily="49" charset="-128"/>
            </a:rPr>
            <a:t>記入例</a:t>
          </a:r>
          <a:endParaRPr kumimoji="1" lang="en-US" altLang="ja-JP" sz="28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20</xdr:col>
      <xdr:colOff>171450</xdr:colOff>
      <xdr:row>21</xdr:row>
      <xdr:rowOff>152400</xdr:rowOff>
    </xdr:from>
    <xdr:to>
      <xdr:col>22</xdr:col>
      <xdr:colOff>702468</xdr:colOff>
      <xdr:row>25</xdr:row>
      <xdr:rowOff>159544</xdr:rowOff>
    </xdr:to>
    <xdr:sp macro="" textlink="">
      <xdr:nvSpPr>
        <xdr:cNvPr id="8" name="矢印: 左 7">
          <a:extLst>
            <a:ext uri="{FF2B5EF4-FFF2-40B4-BE49-F238E27FC236}">
              <a16:creationId xmlns:a16="http://schemas.microsoft.com/office/drawing/2014/main" id="{A9B35960-3759-4D1E-8788-6EB836534735}"/>
            </a:ext>
          </a:extLst>
        </xdr:cNvPr>
        <xdr:cNvSpPr/>
      </xdr:nvSpPr>
      <xdr:spPr>
        <a:xfrm>
          <a:off x="6924675" y="5286375"/>
          <a:ext cx="1331118" cy="845344"/>
        </a:xfrm>
        <a:prstGeom prst="left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920FFAF6-6EC3-4D41-8A88-C5D5CA8B3BFF}"/>
            </a:ext>
          </a:extLst>
        </xdr:cNvPr>
        <xdr:cNvSpPr txBox="1"/>
      </xdr:nvSpPr>
      <xdr:spPr>
        <a:xfrm>
          <a:off x="4714875" y="6534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17CCD41D-F94B-4129-A435-44B1D1C76442}"/>
            </a:ext>
          </a:extLst>
        </xdr:cNvPr>
        <xdr:cNvSpPr txBox="1"/>
      </xdr:nvSpPr>
      <xdr:spPr>
        <a:xfrm>
          <a:off x="6010275" y="6534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8</xdr:col>
      <xdr:colOff>297656</xdr:colOff>
      <xdr:row>15</xdr:row>
      <xdr:rowOff>71438</xdr:rowOff>
    </xdr:from>
    <xdr:to>
      <xdr:col>12</xdr:col>
      <xdr:colOff>261937</xdr:colOff>
      <xdr:row>18</xdr:row>
      <xdr:rowOff>23812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F2639ABE-DCD7-47C9-8A65-5D4674E38A1B}"/>
            </a:ext>
          </a:extLst>
        </xdr:cNvPr>
        <xdr:cNvSpPr txBox="1"/>
      </xdr:nvSpPr>
      <xdr:spPr>
        <a:xfrm>
          <a:off x="2917031" y="3719513"/>
          <a:ext cx="1259681" cy="581024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800">
              <a:latin typeface="ＭＳ ゴシック" panose="020B0609070205080204" pitchFamily="49" charset="-128"/>
              <a:ea typeface="ＭＳ ゴシック" panose="020B0609070205080204" pitchFamily="49" charset="-128"/>
            </a:rPr>
            <a:t>記入例</a:t>
          </a:r>
          <a:endParaRPr kumimoji="1" lang="en-US" altLang="ja-JP" sz="28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297656</xdr:colOff>
      <xdr:row>15</xdr:row>
      <xdr:rowOff>71438</xdr:rowOff>
    </xdr:from>
    <xdr:to>
      <xdr:col>12</xdr:col>
      <xdr:colOff>261937</xdr:colOff>
      <xdr:row>18</xdr:row>
      <xdr:rowOff>23812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8913F208-F465-4191-9187-32ABED4BF4E3}"/>
            </a:ext>
          </a:extLst>
        </xdr:cNvPr>
        <xdr:cNvSpPr txBox="1"/>
      </xdr:nvSpPr>
      <xdr:spPr>
        <a:xfrm>
          <a:off x="2917031" y="3719513"/>
          <a:ext cx="1259681" cy="581024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800">
              <a:latin typeface="ＭＳ ゴシック" panose="020B0609070205080204" pitchFamily="49" charset="-128"/>
              <a:ea typeface="ＭＳ ゴシック" panose="020B0609070205080204" pitchFamily="49" charset="-128"/>
            </a:rPr>
            <a:t>記入例</a:t>
          </a:r>
          <a:endParaRPr kumimoji="1" lang="en-US" altLang="ja-JP" sz="28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8180072D-71C5-42AB-8073-50D408D151F9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4815941D-5CF5-4721-8EED-2FA29B2AA057}"/>
            </a:ext>
          </a:extLst>
        </xdr:cNvPr>
        <xdr:cNvSpPr txBox="1"/>
      </xdr:nvSpPr>
      <xdr:spPr>
        <a:xfrm>
          <a:off x="60102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CF9CB72-FA17-4F3E-B041-5720229308F9}"/>
            </a:ext>
          </a:extLst>
        </xdr:cNvPr>
        <xdr:cNvSpPr txBox="1"/>
      </xdr:nvSpPr>
      <xdr:spPr>
        <a:xfrm>
          <a:off x="4914900" y="6534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B038E272-8A71-40B3-BA3A-0DCF0CA5920D}"/>
            </a:ext>
          </a:extLst>
        </xdr:cNvPr>
        <xdr:cNvSpPr txBox="1"/>
      </xdr:nvSpPr>
      <xdr:spPr>
        <a:xfrm>
          <a:off x="6210300" y="6534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21</xdr:col>
      <xdr:colOff>22860</xdr:colOff>
      <xdr:row>18</xdr:row>
      <xdr:rowOff>175261</xdr:rowOff>
    </xdr:from>
    <xdr:to>
      <xdr:col>29</xdr:col>
      <xdr:colOff>280035</xdr:colOff>
      <xdr:row>20</xdr:row>
      <xdr:rowOff>99061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C0E01781-B840-4014-8A3C-F301A3A4A9EF}"/>
            </a:ext>
          </a:extLst>
        </xdr:cNvPr>
        <xdr:cNvSpPr txBox="1"/>
      </xdr:nvSpPr>
      <xdr:spPr>
        <a:xfrm>
          <a:off x="6858000" y="4328161"/>
          <a:ext cx="3427095" cy="33528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入力はこの色の塗りつぶしのあるセルにお願いします。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8E3A6FF0-F97E-43A3-92EA-C17A9E4DBA59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B1170820-3568-4DB7-8212-C9B0D4197A10}"/>
            </a:ext>
          </a:extLst>
        </xdr:cNvPr>
        <xdr:cNvSpPr txBox="1"/>
      </xdr:nvSpPr>
      <xdr:spPr>
        <a:xfrm>
          <a:off x="60102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21</xdr:col>
      <xdr:colOff>0</xdr:colOff>
      <xdr:row>18</xdr:row>
      <xdr:rowOff>180975</xdr:rowOff>
    </xdr:from>
    <xdr:to>
      <xdr:col>29</xdr:col>
      <xdr:colOff>257175</xdr:colOff>
      <xdr:row>20</xdr:row>
      <xdr:rowOff>121920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AE95FD82-5F99-40B8-A50A-BD3140BC4BF1}"/>
            </a:ext>
          </a:extLst>
        </xdr:cNvPr>
        <xdr:cNvSpPr txBox="1"/>
      </xdr:nvSpPr>
      <xdr:spPr>
        <a:xfrm>
          <a:off x="6835140" y="4326255"/>
          <a:ext cx="3427095" cy="35242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入力はこの色の塗りつぶしのあるセルにお願いします。</a:t>
          </a:r>
        </a:p>
      </xdr:txBody>
    </xdr:sp>
    <xdr:clientData/>
  </xdr:two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B1FF5A7-98BE-4C29-82E7-F0208BB0BB79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66770227-9215-4E87-87ED-0189A0FFCA0D}"/>
            </a:ext>
          </a:extLst>
        </xdr:cNvPr>
        <xdr:cNvSpPr txBox="1"/>
      </xdr:nvSpPr>
      <xdr:spPr>
        <a:xfrm>
          <a:off x="60102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178A07A0-5442-4357-AF45-24D04CF5651A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738C09E0-BD0C-4877-A0AC-1E1F11C1B8C2}"/>
            </a:ext>
          </a:extLst>
        </xdr:cNvPr>
        <xdr:cNvSpPr txBox="1"/>
      </xdr:nvSpPr>
      <xdr:spPr>
        <a:xfrm>
          <a:off x="60102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6574FCD5-DC65-4CBD-BCDB-396EDA9B7DF7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3CD53FD9-FD40-4041-BE52-D4FD12920C32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42907046-E70B-44B5-90DF-1FC9D960C74C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5A87EA8D-6728-42ED-A3E0-A321C34012D2}"/>
            </a:ext>
          </a:extLst>
        </xdr:cNvPr>
        <xdr:cNvSpPr txBox="1"/>
      </xdr:nvSpPr>
      <xdr:spPr>
        <a:xfrm>
          <a:off x="60102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21</xdr:col>
      <xdr:colOff>19050</xdr:colOff>
      <xdr:row>18</xdr:row>
      <xdr:rowOff>180975</xdr:rowOff>
    </xdr:from>
    <xdr:to>
      <xdr:col>29</xdr:col>
      <xdr:colOff>276225</xdr:colOff>
      <xdr:row>20</xdr:row>
      <xdr:rowOff>106680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E1348022-B1A5-4B7B-9A64-A8D16EA68CAE}"/>
            </a:ext>
          </a:extLst>
        </xdr:cNvPr>
        <xdr:cNvSpPr txBox="1"/>
      </xdr:nvSpPr>
      <xdr:spPr>
        <a:xfrm>
          <a:off x="6854190" y="4326255"/>
          <a:ext cx="3427095" cy="33718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入力はこの色の塗りつぶしのあるセルにお願いします。</a:t>
          </a:r>
        </a:p>
      </xdr:txBody>
    </xdr:sp>
    <xdr:clientData/>
  </xdr:two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ABF1629C-229F-412C-AE27-A1F2CE32CA9E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346CADDD-3DAB-4E48-8B6E-B0B038ACEE51}"/>
            </a:ext>
          </a:extLst>
        </xdr:cNvPr>
        <xdr:cNvSpPr txBox="1"/>
      </xdr:nvSpPr>
      <xdr:spPr>
        <a:xfrm>
          <a:off x="60102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7E41CF5B-0498-484E-9961-6F9E6E289AA6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34016D3A-04F2-4C4B-B7FB-657386CAC983}"/>
            </a:ext>
          </a:extLst>
        </xdr:cNvPr>
        <xdr:cNvSpPr txBox="1"/>
      </xdr:nvSpPr>
      <xdr:spPr>
        <a:xfrm>
          <a:off x="60102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F6E1C4D9-D7AF-4F09-8EEF-A7BB4BBC8FCF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F18DE863-C0BF-4278-833E-9F515B62FBC3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5B681F71-F502-41AD-9B1A-52D48A0E294E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25631148-CCB5-4387-AE0E-708D2387E784}"/>
            </a:ext>
          </a:extLst>
        </xdr:cNvPr>
        <xdr:cNvSpPr txBox="1"/>
      </xdr:nvSpPr>
      <xdr:spPr>
        <a:xfrm>
          <a:off x="60102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21</xdr:col>
      <xdr:colOff>3810</xdr:colOff>
      <xdr:row>18</xdr:row>
      <xdr:rowOff>180975</xdr:rowOff>
    </xdr:from>
    <xdr:to>
      <xdr:col>29</xdr:col>
      <xdr:colOff>260985</xdr:colOff>
      <xdr:row>20</xdr:row>
      <xdr:rowOff>106680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D655E363-5866-4345-8750-D9DB7A957D57}"/>
            </a:ext>
          </a:extLst>
        </xdr:cNvPr>
        <xdr:cNvSpPr txBox="1"/>
      </xdr:nvSpPr>
      <xdr:spPr>
        <a:xfrm>
          <a:off x="6838950" y="4326255"/>
          <a:ext cx="3427095" cy="33718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入力はこの色の塗りつぶしのあるセルにお願いします。</a:t>
          </a:r>
        </a:p>
      </xdr:txBody>
    </xdr:sp>
    <xdr:clientData/>
  </xdr:two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93260B3E-0C45-4FE2-B0DA-D6C2A4B8506A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8998CDD4-AD6B-40E8-A4A0-F50281B9EB09}"/>
            </a:ext>
          </a:extLst>
        </xdr:cNvPr>
        <xdr:cNvSpPr txBox="1"/>
      </xdr:nvSpPr>
      <xdr:spPr>
        <a:xfrm>
          <a:off x="60102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A13A292E-C1B0-4383-8793-24905910B904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553CDB6B-0C1E-4947-972B-F5FB7B31A4C9}"/>
            </a:ext>
          </a:extLst>
        </xdr:cNvPr>
        <xdr:cNvSpPr txBox="1"/>
      </xdr:nvSpPr>
      <xdr:spPr>
        <a:xfrm>
          <a:off x="60102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353C9119-1494-41DE-A95D-99858B30B426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29369C68-6A36-4ABB-A857-6847A3F5B33A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152400</xdr:colOff>
      <xdr:row>36</xdr:row>
      <xdr:rowOff>161925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D2134753-0A7A-40A4-B737-C1DFDBB3DFB8}"/>
            </a:ext>
          </a:extLst>
        </xdr:cNvPr>
        <xdr:cNvSpPr txBox="1"/>
      </xdr:nvSpPr>
      <xdr:spPr>
        <a:xfrm>
          <a:off x="47148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36</xdr:row>
      <xdr:rowOff>161925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8D7C143D-ED79-4988-9AF6-E8B456882DD3}"/>
            </a:ext>
          </a:extLst>
        </xdr:cNvPr>
        <xdr:cNvSpPr txBox="1"/>
      </xdr:nvSpPr>
      <xdr:spPr>
        <a:xfrm>
          <a:off x="60102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36</xdr:row>
      <xdr:rowOff>161925</xdr:rowOff>
    </xdr:from>
    <xdr:ext cx="184731" cy="264560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B60142DB-73B6-4964-91D6-892158018D50}"/>
            </a:ext>
          </a:extLst>
        </xdr:cNvPr>
        <xdr:cNvSpPr txBox="1"/>
      </xdr:nvSpPr>
      <xdr:spPr>
        <a:xfrm>
          <a:off x="47148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36</xdr:row>
      <xdr:rowOff>161925</xdr:rowOff>
    </xdr:from>
    <xdr:ext cx="184731" cy="264560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6E197784-5621-4254-8CA6-EF27D8BF1CD2}"/>
            </a:ext>
          </a:extLst>
        </xdr:cNvPr>
        <xdr:cNvSpPr txBox="1"/>
      </xdr:nvSpPr>
      <xdr:spPr>
        <a:xfrm>
          <a:off x="60102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21</xdr:col>
      <xdr:colOff>0</xdr:colOff>
      <xdr:row>26</xdr:row>
      <xdr:rowOff>1</xdr:rowOff>
    </xdr:from>
    <xdr:to>
      <xdr:col>29</xdr:col>
      <xdr:colOff>257175</xdr:colOff>
      <xdr:row>27</xdr:row>
      <xdr:rowOff>144781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6694F89D-1498-4B8A-8A86-2586A2AC9D76}"/>
            </a:ext>
          </a:extLst>
        </xdr:cNvPr>
        <xdr:cNvSpPr txBox="1"/>
      </xdr:nvSpPr>
      <xdr:spPr>
        <a:xfrm>
          <a:off x="6905625" y="6619876"/>
          <a:ext cx="3457575" cy="35433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入力はこの色の塗りつぶしのあるセルにお願いします。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152400</xdr:colOff>
      <xdr:row>36</xdr:row>
      <xdr:rowOff>161925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2426E52-39B9-41C0-A427-5FB05DD65CFC}"/>
            </a:ext>
          </a:extLst>
        </xdr:cNvPr>
        <xdr:cNvSpPr txBox="1"/>
      </xdr:nvSpPr>
      <xdr:spPr>
        <a:xfrm>
          <a:off x="47148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36</xdr:row>
      <xdr:rowOff>161925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1416E168-8386-48F2-98FE-87FEBAF7A154}"/>
            </a:ext>
          </a:extLst>
        </xdr:cNvPr>
        <xdr:cNvSpPr txBox="1"/>
      </xdr:nvSpPr>
      <xdr:spPr>
        <a:xfrm>
          <a:off x="60102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21</xdr:col>
      <xdr:colOff>19050</xdr:colOff>
      <xdr:row>26</xdr:row>
      <xdr:rowOff>180975</xdr:rowOff>
    </xdr:from>
    <xdr:to>
      <xdr:col>29</xdr:col>
      <xdr:colOff>276225</xdr:colOff>
      <xdr:row>28</xdr:row>
      <xdr:rowOff>83820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AD93D02E-1883-4D04-85CC-381BA5ACB341}"/>
            </a:ext>
          </a:extLst>
        </xdr:cNvPr>
        <xdr:cNvSpPr txBox="1"/>
      </xdr:nvSpPr>
      <xdr:spPr>
        <a:xfrm>
          <a:off x="6924675" y="6800850"/>
          <a:ext cx="3457575" cy="32194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入力はこの色の塗りつぶしのあるセルにお願いします。</a:t>
          </a:r>
        </a:p>
      </xdr:txBody>
    </xdr:sp>
    <xdr:clientData/>
  </xdr:twoCellAnchor>
  <xdr:oneCellAnchor>
    <xdr:from>
      <xdr:col>14</xdr:col>
      <xdr:colOff>152400</xdr:colOff>
      <xdr:row>36</xdr:row>
      <xdr:rowOff>161925</xdr:rowOff>
    </xdr:from>
    <xdr:ext cx="184731" cy="264560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EB987B9A-BCB5-4BD2-8E00-415AB4F262CA}"/>
            </a:ext>
          </a:extLst>
        </xdr:cNvPr>
        <xdr:cNvSpPr txBox="1"/>
      </xdr:nvSpPr>
      <xdr:spPr>
        <a:xfrm>
          <a:off x="47148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36</xdr:row>
      <xdr:rowOff>161925</xdr:rowOff>
    </xdr:from>
    <xdr:ext cx="184731" cy="264560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DED72606-B0D7-4982-8588-A51760AFF11F}"/>
            </a:ext>
          </a:extLst>
        </xdr:cNvPr>
        <xdr:cNvSpPr txBox="1"/>
      </xdr:nvSpPr>
      <xdr:spPr>
        <a:xfrm>
          <a:off x="60102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36</xdr:row>
      <xdr:rowOff>161925</xdr:rowOff>
    </xdr:from>
    <xdr:ext cx="184731" cy="264560"/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A8A013E5-4CEA-45EE-B05F-99B49B044426}"/>
            </a:ext>
          </a:extLst>
        </xdr:cNvPr>
        <xdr:cNvSpPr txBox="1"/>
      </xdr:nvSpPr>
      <xdr:spPr>
        <a:xfrm>
          <a:off x="47148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36</xdr:row>
      <xdr:rowOff>161925</xdr:rowOff>
    </xdr:from>
    <xdr:ext cx="184731" cy="264560"/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87F3B5F3-3B7B-41E6-9EBB-4CF03E8D171E}"/>
            </a:ext>
          </a:extLst>
        </xdr:cNvPr>
        <xdr:cNvSpPr txBox="1"/>
      </xdr:nvSpPr>
      <xdr:spPr>
        <a:xfrm>
          <a:off x="60102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36</xdr:row>
      <xdr:rowOff>161925</xdr:rowOff>
    </xdr:from>
    <xdr:ext cx="184731" cy="264560"/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E1D61370-88D6-4935-80BD-E4CCE6F419DE}"/>
            </a:ext>
          </a:extLst>
        </xdr:cNvPr>
        <xdr:cNvSpPr txBox="1"/>
      </xdr:nvSpPr>
      <xdr:spPr>
        <a:xfrm>
          <a:off x="47148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36</xdr:row>
      <xdr:rowOff>161925</xdr:rowOff>
    </xdr:from>
    <xdr:ext cx="184731" cy="264560"/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EAC0E70D-53B3-4A55-9F44-EFE0A83CA82C}"/>
            </a:ext>
          </a:extLst>
        </xdr:cNvPr>
        <xdr:cNvSpPr txBox="1"/>
      </xdr:nvSpPr>
      <xdr:spPr>
        <a:xfrm>
          <a:off x="47148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152400</xdr:colOff>
      <xdr:row>36</xdr:row>
      <xdr:rowOff>161925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E5307469-852F-4ACE-99B3-8B6863CA1B78}"/>
            </a:ext>
          </a:extLst>
        </xdr:cNvPr>
        <xdr:cNvSpPr txBox="1"/>
      </xdr:nvSpPr>
      <xdr:spPr>
        <a:xfrm>
          <a:off x="47148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36</xdr:row>
      <xdr:rowOff>161925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96ED71BA-AD49-49F9-8E14-2C6730C68FDE}"/>
            </a:ext>
          </a:extLst>
        </xdr:cNvPr>
        <xdr:cNvSpPr txBox="1"/>
      </xdr:nvSpPr>
      <xdr:spPr>
        <a:xfrm>
          <a:off x="60102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21</xdr:col>
      <xdr:colOff>19050</xdr:colOff>
      <xdr:row>26</xdr:row>
      <xdr:rowOff>180975</xdr:rowOff>
    </xdr:from>
    <xdr:to>
      <xdr:col>29</xdr:col>
      <xdr:colOff>276225</xdr:colOff>
      <xdr:row>29</xdr:row>
      <xdr:rowOff>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9DF631C6-FCD3-4085-89AA-99AF893CD26C}"/>
            </a:ext>
          </a:extLst>
        </xdr:cNvPr>
        <xdr:cNvSpPr txBox="1"/>
      </xdr:nvSpPr>
      <xdr:spPr>
        <a:xfrm>
          <a:off x="6924675" y="6800850"/>
          <a:ext cx="3457575" cy="44767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入力はこの色の塗りつぶしのあるセルにお願いします。</a:t>
          </a:r>
        </a:p>
      </xdr:txBody>
    </xdr:sp>
    <xdr:clientData/>
  </xdr:twoCellAnchor>
  <xdr:oneCellAnchor>
    <xdr:from>
      <xdr:col>14</xdr:col>
      <xdr:colOff>152400</xdr:colOff>
      <xdr:row>36</xdr:row>
      <xdr:rowOff>161925</xdr:rowOff>
    </xdr:from>
    <xdr:ext cx="184731" cy="264560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F868EE32-A3FA-4A87-8280-DCE7B60805DC}"/>
            </a:ext>
          </a:extLst>
        </xdr:cNvPr>
        <xdr:cNvSpPr txBox="1"/>
      </xdr:nvSpPr>
      <xdr:spPr>
        <a:xfrm>
          <a:off x="47148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36</xdr:row>
      <xdr:rowOff>161925</xdr:rowOff>
    </xdr:from>
    <xdr:ext cx="184731" cy="264560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38C09115-7804-45EA-8316-0244CEBE61B6}"/>
            </a:ext>
          </a:extLst>
        </xdr:cNvPr>
        <xdr:cNvSpPr txBox="1"/>
      </xdr:nvSpPr>
      <xdr:spPr>
        <a:xfrm>
          <a:off x="60102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36</xdr:row>
      <xdr:rowOff>161925</xdr:rowOff>
    </xdr:from>
    <xdr:ext cx="184731" cy="264560"/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41B58BF1-C2CF-493A-83AC-1FFD064BDDEE}"/>
            </a:ext>
          </a:extLst>
        </xdr:cNvPr>
        <xdr:cNvSpPr txBox="1"/>
      </xdr:nvSpPr>
      <xdr:spPr>
        <a:xfrm>
          <a:off x="47148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36</xdr:row>
      <xdr:rowOff>161925</xdr:rowOff>
    </xdr:from>
    <xdr:ext cx="184731" cy="264560"/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22BCAD38-AABA-4FCB-B7B3-18C96D9B4000}"/>
            </a:ext>
          </a:extLst>
        </xdr:cNvPr>
        <xdr:cNvSpPr txBox="1"/>
      </xdr:nvSpPr>
      <xdr:spPr>
        <a:xfrm>
          <a:off x="60102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36</xdr:row>
      <xdr:rowOff>161925</xdr:rowOff>
    </xdr:from>
    <xdr:ext cx="184731" cy="264560"/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BB6F0563-AD04-47F1-B835-D79C8460D87B}"/>
            </a:ext>
          </a:extLst>
        </xdr:cNvPr>
        <xdr:cNvSpPr txBox="1"/>
      </xdr:nvSpPr>
      <xdr:spPr>
        <a:xfrm>
          <a:off x="47148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36</xdr:row>
      <xdr:rowOff>161925</xdr:rowOff>
    </xdr:from>
    <xdr:ext cx="184731" cy="264560"/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46ADFA0C-6598-4347-A78C-377D561FDE5F}"/>
            </a:ext>
          </a:extLst>
        </xdr:cNvPr>
        <xdr:cNvSpPr txBox="1"/>
      </xdr:nvSpPr>
      <xdr:spPr>
        <a:xfrm>
          <a:off x="47148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152400</xdr:colOff>
      <xdr:row>36</xdr:row>
      <xdr:rowOff>161925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F83606A-717D-414F-A022-7FA10D41806D}"/>
            </a:ext>
          </a:extLst>
        </xdr:cNvPr>
        <xdr:cNvSpPr txBox="1"/>
      </xdr:nvSpPr>
      <xdr:spPr>
        <a:xfrm>
          <a:off x="47148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36</xdr:row>
      <xdr:rowOff>161925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74D42B6C-1D58-48D0-A78E-054E7822D78C}"/>
            </a:ext>
          </a:extLst>
        </xdr:cNvPr>
        <xdr:cNvSpPr txBox="1"/>
      </xdr:nvSpPr>
      <xdr:spPr>
        <a:xfrm>
          <a:off x="60102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21</xdr:col>
      <xdr:colOff>19050</xdr:colOff>
      <xdr:row>26</xdr:row>
      <xdr:rowOff>180975</xdr:rowOff>
    </xdr:from>
    <xdr:to>
      <xdr:col>29</xdr:col>
      <xdr:colOff>276225</xdr:colOff>
      <xdr:row>29</xdr:row>
      <xdr:rowOff>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4FFBA66F-641E-43FE-AFE6-D247F6B90D99}"/>
            </a:ext>
          </a:extLst>
        </xdr:cNvPr>
        <xdr:cNvSpPr txBox="1"/>
      </xdr:nvSpPr>
      <xdr:spPr>
        <a:xfrm>
          <a:off x="6924675" y="6800850"/>
          <a:ext cx="3457575" cy="44767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入力はこの色の塗りつぶしのあるセルにお願いします。</a:t>
          </a:r>
        </a:p>
      </xdr:txBody>
    </xdr:sp>
    <xdr:clientData/>
  </xdr:twoCellAnchor>
  <xdr:oneCellAnchor>
    <xdr:from>
      <xdr:col>14</xdr:col>
      <xdr:colOff>152400</xdr:colOff>
      <xdr:row>36</xdr:row>
      <xdr:rowOff>161925</xdr:rowOff>
    </xdr:from>
    <xdr:ext cx="184731" cy="264560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8BBF8D2-364F-4CB5-ACFC-57A82BFFE84A}"/>
            </a:ext>
          </a:extLst>
        </xdr:cNvPr>
        <xdr:cNvSpPr txBox="1"/>
      </xdr:nvSpPr>
      <xdr:spPr>
        <a:xfrm>
          <a:off x="47148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36</xdr:row>
      <xdr:rowOff>161925</xdr:rowOff>
    </xdr:from>
    <xdr:ext cx="184731" cy="264560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D5DA5C6F-9A32-4041-A4F4-E653FA1E2FC3}"/>
            </a:ext>
          </a:extLst>
        </xdr:cNvPr>
        <xdr:cNvSpPr txBox="1"/>
      </xdr:nvSpPr>
      <xdr:spPr>
        <a:xfrm>
          <a:off x="60102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36</xdr:row>
      <xdr:rowOff>161925</xdr:rowOff>
    </xdr:from>
    <xdr:ext cx="184731" cy="264560"/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6F561E36-FC82-4BBB-9A5C-02B24A8E8CD1}"/>
            </a:ext>
          </a:extLst>
        </xdr:cNvPr>
        <xdr:cNvSpPr txBox="1"/>
      </xdr:nvSpPr>
      <xdr:spPr>
        <a:xfrm>
          <a:off x="47148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36</xdr:row>
      <xdr:rowOff>161925</xdr:rowOff>
    </xdr:from>
    <xdr:ext cx="184731" cy="264560"/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816AEACD-C1FB-4551-8B89-8DFD29BD24C0}"/>
            </a:ext>
          </a:extLst>
        </xdr:cNvPr>
        <xdr:cNvSpPr txBox="1"/>
      </xdr:nvSpPr>
      <xdr:spPr>
        <a:xfrm>
          <a:off x="60102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36</xdr:row>
      <xdr:rowOff>161925</xdr:rowOff>
    </xdr:from>
    <xdr:ext cx="184731" cy="264560"/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971CF79D-2068-49A1-9AF5-7FA1B1B72951}"/>
            </a:ext>
          </a:extLst>
        </xdr:cNvPr>
        <xdr:cNvSpPr txBox="1"/>
      </xdr:nvSpPr>
      <xdr:spPr>
        <a:xfrm>
          <a:off x="47148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36</xdr:row>
      <xdr:rowOff>161925</xdr:rowOff>
    </xdr:from>
    <xdr:ext cx="184731" cy="264560"/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592D4CF8-643E-4E50-9317-B49F73A8FA60}"/>
            </a:ext>
          </a:extLst>
        </xdr:cNvPr>
        <xdr:cNvSpPr txBox="1"/>
      </xdr:nvSpPr>
      <xdr:spPr>
        <a:xfrm>
          <a:off x="47148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10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E15C6-2981-4346-850C-F096635D10CB}">
  <sheetPr>
    <tabColor rgb="FFFFFF00"/>
  </sheetPr>
  <dimension ref="A1:Q42"/>
  <sheetViews>
    <sheetView tabSelected="1" zoomScaleNormal="100" workbookViewId="0">
      <selection sqref="A1:Q1"/>
    </sheetView>
  </sheetViews>
  <sheetFormatPr defaultRowHeight="18.75"/>
  <cols>
    <col min="1" max="17" width="4.5" customWidth="1"/>
    <col min="18" max="19" width="9" customWidth="1"/>
  </cols>
  <sheetData>
    <row r="1" spans="1:17" ht="24">
      <c r="A1" s="159" t="s">
        <v>143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</row>
    <row r="3" spans="1:17" ht="9" customHeight="1"/>
    <row r="4" spans="1:17">
      <c r="A4" t="s">
        <v>44</v>
      </c>
    </row>
    <row r="5" spans="1:17">
      <c r="A5" s="160"/>
      <c r="B5" s="160"/>
      <c r="C5" s="160"/>
      <c r="D5" s="160"/>
      <c r="E5" s="161" t="s">
        <v>45</v>
      </c>
      <c r="F5" s="161"/>
      <c r="G5" s="161"/>
      <c r="H5" s="161"/>
      <c r="I5" s="161"/>
      <c r="J5" s="161"/>
      <c r="K5" s="161"/>
      <c r="L5" s="161"/>
      <c r="M5" s="161"/>
      <c r="N5" s="161"/>
    </row>
    <row r="6" spans="1:17">
      <c r="A6" s="160" t="s">
        <v>122</v>
      </c>
      <c r="B6" s="160"/>
      <c r="C6" s="160"/>
      <c r="D6" s="160"/>
      <c r="E6" s="160" t="s">
        <v>84</v>
      </c>
      <c r="F6" s="160"/>
      <c r="G6" s="160"/>
      <c r="H6" s="160"/>
      <c r="I6" s="160"/>
      <c r="J6" s="160"/>
      <c r="K6" s="160"/>
      <c r="L6" s="160"/>
      <c r="M6" s="160"/>
      <c r="N6" s="160"/>
    </row>
    <row r="7" spans="1:17" ht="9" customHeight="1"/>
    <row r="8" spans="1:17">
      <c r="A8" t="s">
        <v>79</v>
      </c>
    </row>
    <row r="10" spans="1:17">
      <c r="A10" s="162" t="s">
        <v>46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</row>
    <row r="11" spans="1:17" ht="18.75" customHeight="1">
      <c r="A11" s="163" t="s">
        <v>47</v>
      </c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</row>
    <row r="12" spans="1:17">
      <c r="A12" s="163"/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63"/>
    </row>
    <row r="13" spans="1:17">
      <c r="A13" s="163"/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</row>
    <row r="15" spans="1:17">
      <c r="A15" s="162" t="s">
        <v>48</v>
      </c>
      <c r="B15" s="164"/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</row>
    <row r="16" spans="1:17" ht="28.5" customHeight="1">
      <c r="A16" s="157" t="s">
        <v>142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</row>
    <row r="17" spans="1:17" ht="18" customHeight="1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7" ht="19.5" thickBot="1">
      <c r="A18" s="64" t="s">
        <v>123</v>
      </c>
    </row>
    <row r="19" spans="1:17" ht="15" customHeight="1">
      <c r="A19" s="172" t="s">
        <v>49</v>
      </c>
      <c r="B19" s="173"/>
      <c r="C19" s="173"/>
      <c r="D19" s="173"/>
      <c r="E19" s="178" t="s">
        <v>50</v>
      </c>
      <c r="F19" s="179"/>
      <c r="G19" s="180"/>
      <c r="H19" s="178" t="s">
        <v>51</v>
      </c>
      <c r="I19" s="179"/>
      <c r="J19" s="180"/>
      <c r="K19" s="187" t="s">
        <v>124</v>
      </c>
      <c r="L19" s="179"/>
      <c r="M19" s="188"/>
      <c r="N19" s="193" t="s">
        <v>52</v>
      </c>
      <c r="O19" s="179"/>
      <c r="P19" s="179"/>
      <c r="Q19" s="180"/>
    </row>
    <row r="20" spans="1:17" ht="15" customHeight="1">
      <c r="A20" s="174"/>
      <c r="B20" s="175"/>
      <c r="C20" s="175"/>
      <c r="D20" s="175"/>
      <c r="E20" s="181"/>
      <c r="F20" s="182"/>
      <c r="G20" s="183"/>
      <c r="H20" s="181"/>
      <c r="I20" s="182"/>
      <c r="J20" s="183"/>
      <c r="K20" s="189"/>
      <c r="L20" s="182"/>
      <c r="M20" s="190"/>
      <c r="N20" s="181"/>
      <c r="O20" s="182"/>
      <c r="P20" s="182"/>
      <c r="Q20" s="183"/>
    </row>
    <row r="21" spans="1:17" ht="15" customHeight="1" thickBot="1">
      <c r="A21" s="176"/>
      <c r="B21" s="177"/>
      <c r="C21" s="177"/>
      <c r="D21" s="177"/>
      <c r="E21" s="184"/>
      <c r="F21" s="185"/>
      <c r="G21" s="186"/>
      <c r="H21" s="184"/>
      <c r="I21" s="185"/>
      <c r="J21" s="186"/>
      <c r="K21" s="191"/>
      <c r="L21" s="185"/>
      <c r="M21" s="192"/>
      <c r="N21" s="184"/>
      <c r="O21" s="185"/>
      <c r="P21" s="185"/>
      <c r="Q21" s="186"/>
    </row>
    <row r="22" spans="1:17" ht="19.5" thickBot="1">
      <c r="A22" s="165"/>
      <c r="B22" s="166"/>
      <c r="C22" s="166"/>
      <c r="D22" s="65" t="s">
        <v>7</v>
      </c>
      <c r="E22" s="167"/>
      <c r="F22" s="167"/>
      <c r="G22" s="68" t="s">
        <v>7</v>
      </c>
      <c r="H22" s="168"/>
      <c r="I22" s="169"/>
      <c r="J22" s="65" t="s">
        <v>7</v>
      </c>
      <c r="K22" s="158"/>
      <c r="L22" s="158"/>
      <c r="M22" s="68" t="s">
        <v>7</v>
      </c>
      <c r="N22" s="170" t="s">
        <v>94</v>
      </c>
      <c r="O22" s="171"/>
      <c r="P22" s="171"/>
      <c r="Q22" s="65" t="s">
        <v>7</v>
      </c>
    </row>
    <row r="23" spans="1:17" ht="15" customHeight="1">
      <c r="A23" s="178" t="s">
        <v>53</v>
      </c>
      <c r="B23" s="179"/>
      <c r="C23" s="179"/>
      <c r="D23" s="180"/>
      <c r="E23" s="178" t="s">
        <v>54</v>
      </c>
      <c r="F23" s="179"/>
      <c r="G23" s="180"/>
      <c r="H23" s="178" t="s">
        <v>93</v>
      </c>
      <c r="I23" s="179"/>
      <c r="J23" s="180"/>
      <c r="K23" s="178"/>
      <c r="L23" s="179"/>
      <c r="M23" s="180"/>
      <c r="N23" s="178"/>
      <c r="O23" s="179"/>
      <c r="P23" s="179"/>
      <c r="Q23" s="180"/>
    </row>
    <row r="24" spans="1:17" ht="15" customHeight="1">
      <c r="A24" s="181"/>
      <c r="B24" s="182"/>
      <c r="C24" s="182"/>
      <c r="D24" s="183"/>
      <c r="E24" s="181"/>
      <c r="F24" s="182"/>
      <c r="G24" s="183"/>
      <c r="H24" s="181"/>
      <c r="I24" s="182"/>
      <c r="J24" s="183"/>
      <c r="K24" s="181"/>
      <c r="L24" s="182"/>
      <c r="M24" s="183"/>
      <c r="N24" s="181"/>
      <c r="O24" s="182"/>
      <c r="P24" s="182"/>
      <c r="Q24" s="183"/>
    </row>
    <row r="25" spans="1:17" ht="15" customHeight="1">
      <c r="A25" s="181"/>
      <c r="B25" s="182"/>
      <c r="C25" s="182"/>
      <c r="D25" s="183"/>
      <c r="E25" s="181"/>
      <c r="F25" s="182"/>
      <c r="G25" s="183"/>
      <c r="H25" s="181"/>
      <c r="I25" s="182"/>
      <c r="J25" s="183"/>
      <c r="K25" s="181"/>
      <c r="L25" s="182"/>
      <c r="M25" s="183"/>
      <c r="N25" s="181"/>
      <c r="O25" s="182"/>
      <c r="P25" s="182"/>
      <c r="Q25" s="183"/>
    </row>
    <row r="26" spans="1:17" ht="15" customHeight="1" thickBot="1">
      <c r="A26" s="184"/>
      <c r="B26" s="185"/>
      <c r="C26" s="185"/>
      <c r="D26" s="186"/>
      <c r="E26" s="184"/>
      <c r="F26" s="185"/>
      <c r="G26" s="186"/>
      <c r="H26" s="184"/>
      <c r="I26" s="185"/>
      <c r="J26" s="186"/>
      <c r="K26" s="184"/>
      <c r="L26" s="185"/>
      <c r="M26" s="186"/>
      <c r="N26" s="184"/>
      <c r="O26" s="185"/>
      <c r="P26" s="185"/>
      <c r="Q26" s="186"/>
    </row>
    <row r="27" spans="1:17" ht="19.5" thickBot="1">
      <c r="A27" s="197"/>
      <c r="B27" s="198"/>
      <c r="C27" s="199"/>
      <c r="D27" s="66"/>
      <c r="E27" s="200"/>
      <c r="F27" s="201"/>
      <c r="G27" s="65" t="s">
        <v>7</v>
      </c>
      <c r="H27" s="202"/>
      <c r="I27" s="199"/>
      <c r="J27" s="66" t="s">
        <v>7</v>
      </c>
      <c r="K27" s="200"/>
      <c r="L27" s="201"/>
      <c r="M27" s="65"/>
      <c r="N27" s="202"/>
      <c r="O27" s="198"/>
      <c r="P27" s="199"/>
      <c r="Q27" s="67"/>
    </row>
    <row r="29" spans="1:17">
      <c r="A29" s="203" t="s">
        <v>128</v>
      </c>
      <c r="B29" s="204"/>
      <c r="C29" s="204"/>
      <c r="D29" s="204"/>
      <c r="E29" s="204"/>
      <c r="F29" s="204"/>
      <c r="G29" s="204"/>
      <c r="H29" s="204"/>
      <c r="I29" s="204"/>
      <c r="J29" s="204"/>
      <c r="K29" s="204"/>
      <c r="L29" s="204"/>
      <c r="M29" s="204"/>
      <c r="N29" s="204"/>
      <c r="O29" s="204"/>
      <c r="P29" s="204"/>
      <c r="Q29" s="205"/>
    </row>
    <row r="30" spans="1:17">
      <c r="A30" s="206"/>
      <c r="B30" s="207"/>
      <c r="C30" s="207"/>
      <c r="D30" s="207"/>
      <c r="E30" s="207"/>
      <c r="F30" s="207"/>
      <c r="G30" s="207"/>
      <c r="H30" s="207"/>
      <c r="I30" s="207"/>
      <c r="J30" s="207"/>
      <c r="K30" s="207"/>
      <c r="L30" s="207"/>
      <c r="M30" s="207"/>
      <c r="N30" s="207"/>
      <c r="O30" s="207"/>
      <c r="P30" s="207"/>
      <c r="Q30" s="208"/>
    </row>
    <row r="31" spans="1:17">
      <c r="A31" s="162" t="s">
        <v>125</v>
      </c>
      <c r="B31" s="162"/>
      <c r="C31" s="162"/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162"/>
      <c r="Q31" s="162"/>
    </row>
    <row r="32" spans="1:17">
      <c r="A32" s="209" t="s">
        <v>126</v>
      </c>
      <c r="B32" s="209"/>
      <c r="C32" s="209"/>
      <c r="D32" s="209"/>
      <c r="E32" s="209"/>
      <c r="F32" s="209"/>
      <c r="G32" s="209"/>
      <c r="H32" s="209"/>
      <c r="I32" s="209"/>
      <c r="J32" s="209"/>
      <c r="K32" s="209"/>
      <c r="L32" s="209"/>
      <c r="M32" s="209"/>
      <c r="N32" s="209"/>
      <c r="O32" s="209"/>
      <c r="P32" s="209"/>
      <c r="Q32" s="209"/>
    </row>
    <row r="33" spans="1:17">
      <c r="A33" s="210" t="s">
        <v>55</v>
      </c>
      <c r="B33" s="195"/>
      <c r="C33" s="196"/>
      <c r="D33" s="194" t="s">
        <v>56</v>
      </c>
      <c r="E33" s="195"/>
      <c r="F33" s="196"/>
      <c r="G33" s="194" t="s">
        <v>57</v>
      </c>
      <c r="H33" s="196"/>
      <c r="I33" s="194" t="s">
        <v>58</v>
      </c>
      <c r="J33" s="195"/>
      <c r="K33" s="196"/>
      <c r="L33" s="194" t="s">
        <v>14</v>
      </c>
      <c r="M33" s="195"/>
      <c r="N33" s="196"/>
      <c r="O33" s="194" t="s">
        <v>127</v>
      </c>
      <c r="P33" s="195"/>
      <c r="Q33" s="196"/>
    </row>
    <row r="34" spans="1:17">
      <c r="A34" s="220"/>
      <c r="B34" s="220"/>
      <c r="C34" s="220"/>
      <c r="D34" s="220"/>
      <c r="E34" s="220"/>
      <c r="F34" s="220"/>
      <c r="G34" s="220"/>
      <c r="H34" s="220"/>
      <c r="I34" s="220"/>
      <c r="J34" s="220"/>
      <c r="K34" s="220"/>
      <c r="L34" s="220"/>
      <c r="M34" s="220"/>
      <c r="N34" s="220"/>
      <c r="O34" s="220"/>
      <c r="P34" s="220"/>
      <c r="Q34" s="220"/>
    </row>
    <row r="35" spans="1:17">
      <c r="A35" s="221"/>
      <c r="B35" s="221"/>
      <c r="C35" s="221"/>
      <c r="D35" s="221"/>
      <c r="E35" s="221"/>
      <c r="F35" s="221"/>
      <c r="G35" s="221"/>
      <c r="H35" s="221"/>
      <c r="I35" s="221"/>
      <c r="J35" s="221"/>
      <c r="K35" s="221"/>
      <c r="L35" s="221"/>
      <c r="M35" s="221"/>
      <c r="N35" s="221"/>
      <c r="O35" s="221"/>
      <c r="P35" s="221"/>
      <c r="Q35" s="221"/>
    </row>
    <row r="37" spans="1:17">
      <c r="C37" s="211" t="s">
        <v>59</v>
      </c>
      <c r="D37" s="212"/>
      <c r="E37" s="212"/>
      <c r="F37" s="212"/>
      <c r="G37" s="212"/>
      <c r="H37" s="212"/>
      <c r="I37" s="212"/>
      <c r="J37" s="212"/>
      <c r="K37" s="212"/>
      <c r="L37" s="212"/>
      <c r="M37" s="212"/>
      <c r="N37" s="212"/>
      <c r="O37" s="212"/>
      <c r="P37" s="212"/>
      <c r="Q37" s="213"/>
    </row>
    <row r="38" spans="1:17">
      <c r="C38" s="214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/>
      <c r="Q38" s="216"/>
    </row>
    <row r="39" spans="1:17">
      <c r="C39" s="217" t="s">
        <v>60</v>
      </c>
      <c r="D39" s="218"/>
      <c r="E39" s="218"/>
      <c r="F39" s="218"/>
      <c r="G39" s="218"/>
      <c r="H39" s="218"/>
      <c r="I39" s="218"/>
      <c r="J39" s="218"/>
      <c r="K39" s="218"/>
      <c r="L39" s="218"/>
      <c r="M39" s="218"/>
      <c r="N39" s="218"/>
      <c r="O39" s="218"/>
      <c r="P39" s="218"/>
      <c r="Q39" s="219"/>
    </row>
    <row r="41" spans="1:17">
      <c r="A41" s="162" t="s">
        <v>75</v>
      </c>
      <c r="B41" s="162"/>
      <c r="C41" s="162"/>
      <c r="D41" s="162"/>
      <c r="E41" s="162"/>
      <c r="F41" s="162"/>
      <c r="G41" s="162"/>
      <c r="H41" s="162"/>
      <c r="I41" s="162"/>
      <c r="J41" s="162"/>
      <c r="K41" s="162"/>
      <c r="L41" s="162"/>
      <c r="M41" s="162"/>
      <c r="N41" s="162"/>
      <c r="O41" s="162"/>
      <c r="P41" s="162"/>
      <c r="Q41" s="162"/>
    </row>
    <row r="42" spans="1:17">
      <c r="A42" s="163" t="s">
        <v>76</v>
      </c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  <c r="P42" s="163"/>
      <c r="Q42" s="163"/>
    </row>
  </sheetData>
  <mergeCells count="48">
    <mergeCell ref="A41:Q41"/>
    <mergeCell ref="A42:Q42"/>
    <mergeCell ref="C37:Q38"/>
    <mergeCell ref="C39:Q39"/>
    <mergeCell ref="A34:C35"/>
    <mergeCell ref="D34:F35"/>
    <mergeCell ref="G34:H35"/>
    <mergeCell ref="I34:K35"/>
    <mergeCell ref="L34:N35"/>
    <mergeCell ref="O34:Q35"/>
    <mergeCell ref="I33:K33"/>
    <mergeCell ref="L33:N33"/>
    <mergeCell ref="O33:Q33"/>
    <mergeCell ref="A27:C27"/>
    <mergeCell ref="E27:F27"/>
    <mergeCell ref="H27:I27"/>
    <mergeCell ref="K27:L27"/>
    <mergeCell ref="N27:P27"/>
    <mergeCell ref="A29:Q30"/>
    <mergeCell ref="A31:Q31"/>
    <mergeCell ref="A32:Q32"/>
    <mergeCell ref="A33:C33"/>
    <mergeCell ref="D33:F33"/>
    <mergeCell ref="G33:H33"/>
    <mergeCell ref="A23:D26"/>
    <mergeCell ref="E23:G26"/>
    <mergeCell ref="H23:J26"/>
    <mergeCell ref="K23:M26"/>
    <mergeCell ref="N23:Q26"/>
    <mergeCell ref="A19:D21"/>
    <mergeCell ref="E19:G21"/>
    <mergeCell ref="H19:J21"/>
    <mergeCell ref="K19:M21"/>
    <mergeCell ref="N19:Q21"/>
    <mergeCell ref="A22:C22"/>
    <mergeCell ref="E22:F22"/>
    <mergeCell ref="H22:I22"/>
    <mergeCell ref="K22:L22"/>
    <mergeCell ref="N22:P22"/>
    <mergeCell ref="A16:Q17"/>
    <mergeCell ref="A1:Q1"/>
    <mergeCell ref="A5:D5"/>
    <mergeCell ref="E5:N5"/>
    <mergeCell ref="A6:D6"/>
    <mergeCell ref="E6:N6"/>
    <mergeCell ref="A10:Q10"/>
    <mergeCell ref="A11:Q13"/>
    <mergeCell ref="A15:Q15"/>
  </mergeCells>
  <phoneticPr fontId="3"/>
  <pageMargins left="0.70866141732283472" right="0.70866141732283472" top="0.55118110236220474" bottom="0.55118110236220474" header="0.31496062992125984" footer="0.31496062992125984"/>
  <pageSetup paperSize="9" orientation="portrait" cellComments="asDisplayed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673BD-A8C0-4D6F-B8F5-CC52E51F1FF6}">
  <sheetPr>
    <tabColor rgb="FFFFC000"/>
  </sheetPr>
  <dimension ref="A1:AL44"/>
  <sheetViews>
    <sheetView showGridLines="0" view="pageBreakPreview" zoomScaleNormal="100" zoomScaleSheetLayoutView="100" workbookViewId="0"/>
  </sheetViews>
  <sheetFormatPr defaultRowHeight="18.75"/>
  <cols>
    <col min="1" max="1" width="8" customWidth="1"/>
    <col min="2" max="4" width="3.125" customWidth="1"/>
    <col min="5" max="19" width="4.25" customWidth="1"/>
    <col min="20" max="20" width="4.875" customWidth="1"/>
    <col min="21" max="30" width="5.25" style="2" customWidth="1"/>
    <col min="31" max="37" width="9" style="2"/>
    <col min="38" max="38" width="9" style="3"/>
  </cols>
  <sheetData>
    <row r="1" spans="1:38" ht="18.75" customHeight="1">
      <c r="A1" s="78" t="s">
        <v>97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</row>
    <row r="2" spans="1:38" s="9" customFormat="1" ht="19.5" customHeight="1">
      <c r="A2" s="258" t="s">
        <v>139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9"/>
      <c r="R2" s="259"/>
      <c r="S2" s="259"/>
      <c r="T2" s="259"/>
      <c r="U2" s="8"/>
      <c r="V2" s="100"/>
      <c r="W2" s="79"/>
      <c r="X2" s="79"/>
      <c r="Y2" s="79"/>
      <c r="Z2" s="79"/>
      <c r="AA2" s="79"/>
      <c r="AB2" s="79"/>
      <c r="AC2" s="6"/>
      <c r="AD2" s="6"/>
      <c r="AE2" s="6"/>
      <c r="AF2" s="8"/>
      <c r="AG2" s="8"/>
      <c r="AH2" s="8"/>
      <c r="AI2" s="8"/>
      <c r="AJ2" s="8"/>
      <c r="AK2" s="8"/>
      <c r="AL2" s="8"/>
    </row>
    <row r="3" spans="1:38">
      <c r="A3" s="258" t="s">
        <v>96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259"/>
      <c r="R3" s="259"/>
      <c r="S3" s="259"/>
      <c r="T3" s="259"/>
      <c r="V3" s="102"/>
      <c r="W3" s="80"/>
      <c r="X3" s="80"/>
      <c r="Y3" s="80"/>
      <c r="Z3" s="80"/>
      <c r="AA3" s="80"/>
      <c r="AB3" s="80"/>
      <c r="AC3" s="36"/>
      <c r="AD3" s="35"/>
      <c r="AE3" s="4"/>
    </row>
    <row r="4" spans="1:38" ht="19.5" thickBot="1">
      <c r="A4" s="14" t="s">
        <v>129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W4" s="69" t="s">
        <v>63</v>
      </c>
      <c r="X4" s="70"/>
      <c r="Y4" s="70"/>
      <c r="Z4" s="70"/>
      <c r="AA4" s="70"/>
      <c r="AB4" s="70"/>
      <c r="AC4" s="70"/>
      <c r="AD4" s="70"/>
      <c r="AE4" s="70"/>
    </row>
    <row r="5" spans="1:38" s="1" customFormat="1" ht="17.25" customHeight="1" thickTop="1">
      <c r="A5" s="15" t="s">
        <v>0</v>
      </c>
      <c r="B5" s="16"/>
      <c r="C5" s="16"/>
      <c r="D5" s="17"/>
      <c r="E5" s="260" t="s">
        <v>15</v>
      </c>
      <c r="F5" s="261"/>
      <c r="G5" s="261"/>
      <c r="H5" s="262"/>
      <c r="I5" s="260" t="s">
        <v>1</v>
      </c>
      <c r="J5" s="261"/>
      <c r="K5" s="261"/>
      <c r="L5" s="262"/>
      <c r="M5" s="260" t="s">
        <v>102</v>
      </c>
      <c r="N5" s="261"/>
      <c r="O5" s="261"/>
      <c r="P5" s="262"/>
      <c r="Q5" s="37" t="s">
        <v>8</v>
      </c>
      <c r="R5" s="16"/>
      <c r="S5" s="16"/>
      <c r="T5" s="17"/>
      <c r="U5" s="4"/>
      <c r="V5" s="38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5"/>
    </row>
    <row r="6" spans="1:38" s="1" customFormat="1" ht="19.5" customHeight="1" thickBot="1">
      <c r="A6" s="31"/>
      <c r="B6" s="32"/>
      <c r="C6" s="32"/>
      <c r="D6" s="33"/>
      <c r="E6" s="263"/>
      <c r="F6" s="264"/>
      <c r="G6" s="264"/>
      <c r="H6" s="265"/>
      <c r="I6" s="266" t="s">
        <v>2</v>
      </c>
      <c r="J6" s="247"/>
      <c r="K6" s="247"/>
      <c r="L6" s="267"/>
      <c r="M6" s="263"/>
      <c r="N6" s="264"/>
      <c r="O6" s="264"/>
      <c r="P6" s="265"/>
      <c r="Q6" s="31"/>
      <c r="R6" s="32"/>
      <c r="S6" s="32"/>
      <c r="T6" s="33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5"/>
    </row>
    <row r="7" spans="1:38" s="1" customFormat="1" ht="20.25" customHeight="1" thickTop="1" thickBot="1">
      <c r="A7" s="272">
        <v>150000000</v>
      </c>
      <c r="B7" s="273"/>
      <c r="C7" s="273"/>
      <c r="D7" s="39" t="s">
        <v>7</v>
      </c>
      <c r="E7" s="272">
        <v>0</v>
      </c>
      <c r="F7" s="273"/>
      <c r="G7" s="273"/>
      <c r="H7" s="39" t="s">
        <v>7</v>
      </c>
      <c r="I7" s="268">
        <f>A7-E7</f>
        <v>150000000</v>
      </c>
      <c r="J7" s="269"/>
      <c r="K7" s="269"/>
      <c r="L7" s="39" t="s">
        <v>3</v>
      </c>
      <c r="M7" s="274">
        <f>K31</f>
        <v>58200000</v>
      </c>
      <c r="N7" s="275"/>
      <c r="O7" s="275"/>
      <c r="P7" s="39" t="s">
        <v>3</v>
      </c>
      <c r="Q7" s="272">
        <v>48700000</v>
      </c>
      <c r="R7" s="273"/>
      <c r="S7" s="273"/>
      <c r="T7" s="39" t="s">
        <v>3</v>
      </c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5"/>
    </row>
    <row r="8" spans="1:38" s="1" customFormat="1" ht="23.25" customHeight="1" thickTop="1">
      <c r="A8" s="40" t="s">
        <v>13</v>
      </c>
      <c r="B8" s="41"/>
      <c r="C8" s="41"/>
      <c r="D8" s="42"/>
      <c r="E8" s="276" t="s">
        <v>10</v>
      </c>
      <c r="F8" s="277"/>
      <c r="G8" s="277"/>
      <c r="H8" s="278"/>
      <c r="I8" s="276" t="s">
        <v>12</v>
      </c>
      <c r="J8" s="277"/>
      <c r="K8" s="277"/>
      <c r="L8" s="278"/>
      <c r="M8" s="279" t="s">
        <v>132</v>
      </c>
      <c r="N8" s="280"/>
      <c r="O8" s="280"/>
      <c r="P8" s="281"/>
      <c r="Q8" s="285" t="s">
        <v>133</v>
      </c>
      <c r="R8" s="286"/>
      <c r="S8" s="286"/>
      <c r="T8" s="287"/>
      <c r="U8" s="4"/>
      <c r="V8" s="36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5"/>
    </row>
    <row r="9" spans="1:38" s="1" customFormat="1" ht="26.1" customHeight="1" thickBot="1">
      <c r="A9" s="288" t="s">
        <v>9</v>
      </c>
      <c r="B9" s="289"/>
      <c r="C9" s="289"/>
      <c r="D9" s="290"/>
      <c r="E9" s="288" t="s">
        <v>11</v>
      </c>
      <c r="F9" s="289"/>
      <c r="G9" s="289"/>
      <c r="H9" s="290"/>
      <c r="I9" s="294" t="s">
        <v>64</v>
      </c>
      <c r="J9" s="295"/>
      <c r="K9" s="295"/>
      <c r="L9" s="77">
        <f>IF(AA11=X13,AD13,IF(AA11=X14,AD14,IF(AA11=X15,AD15,IF(AA11=X16,AD16,""))))</f>
        <v>0.6</v>
      </c>
      <c r="M9" s="282"/>
      <c r="N9" s="283"/>
      <c r="O9" s="283"/>
      <c r="P9" s="284"/>
      <c r="Q9" s="291" t="s">
        <v>134</v>
      </c>
      <c r="R9" s="292"/>
      <c r="S9" s="292"/>
      <c r="T9" s="293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2"/>
      <c r="AG9" s="4"/>
      <c r="AH9" s="4"/>
      <c r="AI9" s="4"/>
      <c r="AJ9" s="4"/>
      <c r="AK9" s="4"/>
      <c r="AL9" s="5"/>
    </row>
    <row r="10" spans="1:38" s="1" customFormat="1" ht="20.25" customHeight="1" thickTop="1" thickBot="1">
      <c r="A10" s="268">
        <f>IF(M7&gt;Q7,Q7,M7)</f>
        <v>48700000</v>
      </c>
      <c r="B10" s="269"/>
      <c r="C10" s="269"/>
      <c r="D10" s="39" t="s">
        <v>7</v>
      </c>
      <c r="E10" s="268">
        <f>IF(I7&gt;A10,A10,I7)</f>
        <v>48700000</v>
      </c>
      <c r="F10" s="269"/>
      <c r="G10" s="269"/>
      <c r="H10" s="39" t="s">
        <v>7</v>
      </c>
      <c r="I10" s="268">
        <f>ROUNDDOWN((E10*3/5),-3)</f>
        <v>29220000</v>
      </c>
      <c r="J10" s="269"/>
      <c r="K10" s="269"/>
      <c r="L10" s="39" t="s">
        <v>3</v>
      </c>
      <c r="M10" s="270">
        <f>ROUNDDOWN(Q7*L9,-3)</f>
        <v>29220000</v>
      </c>
      <c r="N10" s="271"/>
      <c r="O10" s="271"/>
      <c r="P10" s="7" t="s">
        <v>3</v>
      </c>
      <c r="Q10" s="270">
        <f>M10-I10</f>
        <v>0</v>
      </c>
      <c r="R10" s="271"/>
      <c r="S10" s="271"/>
      <c r="T10" s="7" t="s">
        <v>3</v>
      </c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5"/>
    </row>
    <row r="11" spans="1:38" s="1" customFormat="1" ht="18" customHeight="1" thickTop="1" thickBot="1">
      <c r="A11" s="246" t="s">
        <v>120</v>
      </c>
      <c r="B11" s="246"/>
      <c r="C11" s="246"/>
      <c r="D11" s="246"/>
      <c r="E11" s="246"/>
      <c r="F11" s="246"/>
      <c r="G11" s="246"/>
      <c r="H11" s="246"/>
      <c r="I11" s="246"/>
      <c r="J11" s="246"/>
      <c r="K11" s="246"/>
      <c r="L11" s="246"/>
      <c r="M11" s="247"/>
      <c r="N11" s="247"/>
      <c r="O11" s="247"/>
      <c r="P11" s="247"/>
      <c r="Q11" s="30"/>
      <c r="R11" s="30"/>
      <c r="S11" s="30"/>
      <c r="T11" s="18"/>
      <c r="U11" s="4"/>
      <c r="V11" s="4"/>
      <c r="W11" s="4"/>
      <c r="X11" s="4"/>
      <c r="Y11" s="223" t="s">
        <v>65</v>
      </c>
      <c r="Z11" s="223"/>
      <c r="AA11" s="224" t="s">
        <v>88</v>
      </c>
      <c r="AB11" s="225"/>
      <c r="AC11" s="226"/>
      <c r="AD11" s="4"/>
      <c r="AE11" s="4"/>
      <c r="AF11" s="4"/>
      <c r="AG11" s="4"/>
      <c r="AH11" s="4"/>
      <c r="AI11" s="4"/>
      <c r="AJ11" s="4"/>
      <c r="AK11" s="4"/>
      <c r="AL11" s="5"/>
    </row>
    <row r="12" spans="1:38" s="1" customFormat="1" ht="18" customHeight="1" thickTop="1" thickBot="1">
      <c r="A12" s="43" t="s">
        <v>16</v>
      </c>
      <c r="B12" s="248" t="s">
        <v>6</v>
      </c>
      <c r="C12" s="228"/>
      <c r="D12" s="228"/>
      <c r="E12" s="228"/>
      <c r="F12" s="228"/>
      <c r="G12" s="228"/>
      <c r="H12" s="228"/>
      <c r="I12" s="228"/>
      <c r="J12" s="228"/>
      <c r="K12" s="227" t="s">
        <v>27</v>
      </c>
      <c r="L12" s="228"/>
      <c r="M12" s="228"/>
      <c r="N12" s="228"/>
      <c r="O12" s="228"/>
      <c r="P12" s="229"/>
      <c r="Q12" s="227" t="s">
        <v>28</v>
      </c>
      <c r="R12" s="228"/>
      <c r="S12" s="228"/>
      <c r="T12" s="229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5"/>
    </row>
    <row r="13" spans="1:38" s="1" customFormat="1" ht="16.5" customHeight="1" thickTop="1">
      <c r="A13" s="44" t="s">
        <v>69</v>
      </c>
      <c r="B13" s="45" t="s">
        <v>70</v>
      </c>
      <c r="C13" s="46"/>
      <c r="D13" s="46"/>
      <c r="E13" s="46"/>
      <c r="F13" s="46"/>
      <c r="G13" s="46"/>
      <c r="H13" s="46"/>
      <c r="I13" s="46"/>
      <c r="J13" s="47"/>
      <c r="K13" s="230">
        <v>500000</v>
      </c>
      <c r="L13" s="231"/>
      <c r="M13" s="231"/>
      <c r="N13" s="231"/>
      <c r="O13" s="231"/>
      <c r="P13" s="232"/>
      <c r="Q13" s="233" t="s">
        <v>85</v>
      </c>
      <c r="R13" s="234"/>
      <c r="S13" s="234"/>
      <c r="T13" s="235"/>
      <c r="U13" s="4"/>
      <c r="V13" s="4"/>
      <c r="W13" s="4"/>
      <c r="X13" s="74" t="s">
        <v>88</v>
      </c>
      <c r="Y13" s="107"/>
      <c r="Z13" s="107"/>
      <c r="AA13" s="108"/>
      <c r="AB13" s="222" t="s">
        <v>66</v>
      </c>
      <c r="AC13" s="222"/>
      <c r="AD13" s="73">
        <v>0.6</v>
      </c>
      <c r="AE13" s="4"/>
      <c r="AF13" s="4"/>
      <c r="AG13" s="4"/>
      <c r="AH13" s="4"/>
      <c r="AI13" s="4"/>
      <c r="AJ13" s="4"/>
      <c r="AK13" s="4"/>
      <c r="AL13" s="5"/>
    </row>
    <row r="14" spans="1:38" s="1" customFormat="1" ht="16.5" customHeight="1">
      <c r="A14" s="48"/>
      <c r="B14" s="49"/>
      <c r="C14" s="50"/>
      <c r="D14" s="50"/>
      <c r="E14" s="50"/>
      <c r="F14" s="50"/>
      <c r="G14" s="50"/>
      <c r="H14" s="50"/>
      <c r="I14" s="50"/>
      <c r="J14" s="51"/>
      <c r="K14" s="236"/>
      <c r="L14" s="237"/>
      <c r="M14" s="237"/>
      <c r="N14" s="237"/>
      <c r="O14" s="237"/>
      <c r="P14" s="238"/>
      <c r="Q14" s="239"/>
      <c r="R14" s="240"/>
      <c r="S14" s="240"/>
      <c r="T14" s="241"/>
      <c r="U14" s="4"/>
      <c r="V14" s="4"/>
      <c r="W14" s="4"/>
      <c r="X14" s="74" t="s">
        <v>89</v>
      </c>
      <c r="Y14" s="107"/>
      <c r="Z14" s="107"/>
      <c r="AA14" s="108"/>
      <c r="AB14" s="222" t="s">
        <v>66</v>
      </c>
      <c r="AC14" s="222"/>
      <c r="AD14" s="73">
        <v>0.5</v>
      </c>
      <c r="AE14" s="4"/>
      <c r="AF14" s="2"/>
      <c r="AG14" s="4"/>
      <c r="AH14" s="4"/>
      <c r="AI14" s="4"/>
      <c r="AJ14" s="4"/>
      <c r="AK14" s="4"/>
      <c r="AL14" s="5"/>
    </row>
    <row r="15" spans="1:38" s="1" customFormat="1" ht="16.5" customHeight="1">
      <c r="A15" s="48" t="s">
        <v>20</v>
      </c>
      <c r="B15" s="49" t="s">
        <v>80</v>
      </c>
      <c r="C15" s="50"/>
      <c r="D15" s="50"/>
      <c r="E15" s="50"/>
      <c r="F15" s="50" t="s">
        <v>81</v>
      </c>
      <c r="G15" s="50"/>
      <c r="H15" s="50"/>
      <c r="I15" s="50"/>
      <c r="J15" s="51"/>
      <c r="K15" s="236">
        <v>3000000</v>
      </c>
      <c r="L15" s="242"/>
      <c r="M15" s="242"/>
      <c r="N15" s="242"/>
      <c r="O15" s="242"/>
      <c r="P15" s="238"/>
      <c r="Q15" s="243" t="s">
        <v>85</v>
      </c>
      <c r="R15" s="244"/>
      <c r="S15" s="244"/>
      <c r="T15" s="245"/>
      <c r="U15" s="4"/>
      <c r="V15" s="4"/>
      <c r="W15" s="4"/>
      <c r="X15" s="109" t="s">
        <v>90</v>
      </c>
      <c r="Y15" s="110"/>
      <c r="Z15" s="110"/>
      <c r="AA15" s="111"/>
      <c r="AB15" s="222" t="s">
        <v>66</v>
      </c>
      <c r="AC15" s="222"/>
      <c r="AD15" s="73">
        <v>0.33333333333333331</v>
      </c>
      <c r="AE15" s="4"/>
      <c r="AF15" s="4"/>
      <c r="AG15" s="4"/>
      <c r="AH15" s="4"/>
      <c r="AI15" s="4"/>
      <c r="AJ15" s="4"/>
      <c r="AK15" s="4"/>
      <c r="AL15" s="5"/>
    </row>
    <row r="16" spans="1:38" s="1" customFormat="1" ht="16.5" customHeight="1">
      <c r="A16" s="48" t="s">
        <v>20</v>
      </c>
      <c r="B16" s="49" t="s">
        <v>30</v>
      </c>
      <c r="C16" s="50"/>
      <c r="D16" s="50"/>
      <c r="E16" s="50"/>
      <c r="F16" s="50" t="s">
        <v>29</v>
      </c>
      <c r="G16" s="50"/>
      <c r="H16" s="50"/>
      <c r="I16" s="50"/>
      <c r="J16" s="51"/>
      <c r="K16" s="236">
        <v>12000000</v>
      </c>
      <c r="L16" s="242"/>
      <c r="M16" s="242"/>
      <c r="N16" s="242"/>
      <c r="O16" s="242"/>
      <c r="P16" s="238"/>
      <c r="Q16" s="239" t="s">
        <v>31</v>
      </c>
      <c r="R16" s="240"/>
      <c r="S16" s="240"/>
      <c r="T16" s="241"/>
      <c r="U16" s="4"/>
      <c r="V16" s="4"/>
      <c r="W16" s="4"/>
      <c r="X16" s="71" t="s">
        <v>144</v>
      </c>
      <c r="Y16" s="72"/>
      <c r="Z16" s="104"/>
      <c r="AA16" s="105"/>
      <c r="AB16" s="222" t="s">
        <v>66</v>
      </c>
      <c r="AC16" s="222"/>
      <c r="AD16" s="73">
        <v>0.33333333333333331</v>
      </c>
      <c r="AE16" s="4"/>
      <c r="AF16" s="4"/>
      <c r="AG16" s="4"/>
      <c r="AH16" s="4"/>
      <c r="AI16" s="4"/>
      <c r="AJ16" s="4"/>
      <c r="AK16" s="4"/>
      <c r="AL16" s="5"/>
    </row>
    <row r="17" spans="1:38" s="1" customFormat="1" ht="16.5" customHeight="1">
      <c r="A17" s="48" t="s">
        <v>20</v>
      </c>
      <c r="B17" s="49" t="s">
        <v>32</v>
      </c>
      <c r="C17" s="50"/>
      <c r="D17" s="50"/>
      <c r="E17" s="50"/>
      <c r="F17" s="50" t="s">
        <v>22</v>
      </c>
      <c r="G17" s="50"/>
      <c r="H17" s="50"/>
      <c r="I17" s="50"/>
      <c r="J17" s="51"/>
      <c r="K17" s="236">
        <v>5000000</v>
      </c>
      <c r="L17" s="237"/>
      <c r="M17" s="237"/>
      <c r="N17" s="237"/>
      <c r="O17" s="237"/>
      <c r="P17" s="238"/>
      <c r="Q17" s="239" t="s">
        <v>31</v>
      </c>
      <c r="R17" s="240"/>
      <c r="S17" s="240"/>
      <c r="T17" s="241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5"/>
    </row>
    <row r="18" spans="1:38" s="1" customFormat="1" ht="16.5" customHeight="1">
      <c r="A18" s="48" t="s">
        <v>20</v>
      </c>
      <c r="B18" s="49" t="s">
        <v>34</v>
      </c>
      <c r="C18" s="50"/>
      <c r="D18" s="50"/>
      <c r="E18" s="50"/>
      <c r="F18" s="50" t="s">
        <v>33</v>
      </c>
      <c r="G18" s="50"/>
      <c r="H18" s="50"/>
      <c r="I18" s="50"/>
      <c r="J18" s="51"/>
      <c r="K18" s="236">
        <v>10000000</v>
      </c>
      <c r="L18" s="237"/>
      <c r="M18" s="237"/>
      <c r="N18" s="237"/>
      <c r="O18" s="237"/>
      <c r="P18" s="238"/>
      <c r="Q18" s="239" t="s">
        <v>31</v>
      </c>
      <c r="R18" s="240"/>
      <c r="S18" s="240"/>
      <c r="T18" s="241"/>
      <c r="U18" s="4"/>
      <c r="V18" s="4"/>
      <c r="W18" s="4"/>
      <c r="X18" s="4"/>
      <c r="Y18" s="249" t="s">
        <v>67</v>
      </c>
      <c r="Z18" s="250"/>
      <c r="AA18" s="250"/>
      <c r="AB18" s="250"/>
      <c r="AC18" s="250"/>
      <c r="AD18" s="250"/>
      <c r="AE18" s="251"/>
      <c r="AF18" s="2"/>
      <c r="AG18" s="4"/>
      <c r="AH18" s="4"/>
      <c r="AI18" s="4"/>
      <c r="AJ18" s="4"/>
      <c r="AK18" s="4"/>
      <c r="AL18" s="5"/>
    </row>
    <row r="19" spans="1:38" s="1" customFormat="1" ht="16.5" customHeight="1">
      <c r="A19" s="48" t="s">
        <v>20</v>
      </c>
      <c r="B19" s="49" t="s">
        <v>82</v>
      </c>
      <c r="C19" s="50"/>
      <c r="D19" s="50"/>
      <c r="E19" s="50"/>
      <c r="F19" s="50" t="s">
        <v>35</v>
      </c>
      <c r="G19" s="50"/>
      <c r="H19" s="50"/>
      <c r="I19" s="50"/>
      <c r="J19" s="51"/>
      <c r="K19" s="236">
        <v>1000000</v>
      </c>
      <c r="L19" s="237"/>
      <c r="M19" s="237"/>
      <c r="N19" s="237"/>
      <c r="O19" s="237"/>
      <c r="P19" s="238"/>
      <c r="Q19" s="239" t="s">
        <v>31</v>
      </c>
      <c r="R19" s="240"/>
      <c r="S19" s="240"/>
      <c r="T19" s="241"/>
      <c r="U19" s="4"/>
      <c r="V19" s="4"/>
      <c r="W19" s="4"/>
      <c r="X19" s="4"/>
      <c r="Y19" s="250"/>
      <c r="Z19" s="250"/>
      <c r="AA19" s="250"/>
      <c r="AB19" s="250"/>
      <c r="AC19" s="250"/>
      <c r="AD19" s="250"/>
      <c r="AE19" s="251"/>
      <c r="AF19" s="4"/>
      <c r="AG19" s="4"/>
      <c r="AH19" s="4"/>
      <c r="AI19" s="4"/>
      <c r="AJ19" s="4"/>
      <c r="AK19" s="4"/>
      <c r="AL19" s="5"/>
    </row>
    <row r="20" spans="1:38" s="1" customFormat="1" ht="16.5" customHeight="1">
      <c r="A20" s="48" t="s">
        <v>20</v>
      </c>
      <c r="B20" s="49" t="s">
        <v>83</v>
      </c>
      <c r="C20" s="50"/>
      <c r="D20" s="50"/>
      <c r="E20" s="50"/>
      <c r="F20" s="50"/>
      <c r="G20" s="50"/>
      <c r="H20" s="50"/>
      <c r="I20" s="50"/>
      <c r="J20" s="51"/>
      <c r="K20" s="236">
        <v>6000000</v>
      </c>
      <c r="L20" s="237"/>
      <c r="M20" s="237"/>
      <c r="N20" s="237"/>
      <c r="O20" s="237"/>
      <c r="P20" s="238"/>
      <c r="Q20" s="239" t="s">
        <v>31</v>
      </c>
      <c r="R20" s="240"/>
      <c r="S20" s="240"/>
      <c r="T20" s="241"/>
      <c r="U20" s="4"/>
      <c r="V20" s="4"/>
      <c r="W20" s="4"/>
      <c r="X20" s="4"/>
      <c r="Y20" s="250"/>
      <c r="Z20" s="250"/>
      <c r="AA20" s="250"/>
      <c r="AB20" s="250"/>
      <c r="AC20" s="250"/>
      <c r="AD20" s="250"/>
      <c r="AE20" s="251"/>
      <c r="AF20" s="4"/>
      <c r="AG20" s="4"/>
      <c r="AH20" s="4"/>
      <c r="AI20" s="4"/>
      <c r="AJ20" s="4"/>
      <c r="AK20" s="4"/>
      <c r="AL20" s="5"/>
    </row>
    <row r="21" spans="1:38" s="1" customFormat="1" ht="16.5" customHeight="1">
      <c r="A21" s="48"/>
      <c r="B21" s="49"/>
      <c r="C21" s="50"/>
      <c r="D21" s="50"/>
      <c r="E21" s="50"/>
      <c r="F21" s="50"/>
      <c r="G21" s="50"/>
      <c r="H21" s="50"/>
      <c r="I21" s="50"/>
      <c r="J21" s="51"/>
      <c r="K21" s="236"/>
      <c r="L21" s="237"/>
      <c r="M21" s="237"/>
      <c r="N21" s="237"/>
      <c r="O21" s="237"/>
      <c r="P21" s="238"/>
      <c r="Q21" s="243"/>
      <c r="R21" s="244"/>
      <c r="S21" s="244"/>
      <c r="T21" s="245"/>
      <c r="U21" s="4"/>
      <c r="V21" s="4"/>
      <c r="W21" s="4"/>
      <c r="X21" s="4"/>
      <c r="Y21" s="250"/>
      <c r="Z21" s="250"/>
      <c r="AA21" s="250"/>
      <c r="AB21" s="250"/>
      <c r="AC21" s="250"/>
      <c r="AD21" s="250"/>
      <c r="AE21" s="251"/>
      <c r="AF21" s="4"/>
      <c r="AG21" s="4"/>
      <c r="AH21" s="4"/>
      <c r="AI21" s="4"/>
      <c r="AJ21" s="4"/>
      <c r="AK21" s="4"/>
      <c r="AL21" s="5"/>
    </row>
    <row r="22" spans="1:38" s="1" customFormat="1" ht="16.5" customHeight="1">
      <c r="A22" s="48" t="s">
        <v>21</v>
      </c>
      <c r="B22" s="49" t="s">
        <v>80</v>
      </c>
      <c r="C22" s="50"/>
      <c r="D22" s="50"/>
      <c r="E22" s="50"/>
      <c r="F22" s="50" t="s">
        <v>81</v>
      </c>
      <c r="G22" s="50"/>
      <c r="H22" s="50"/>
      <c r="I22" s="50"/>
      <c r="J22" s="51"/>
      <c r="K22" s="236">
        <v>2000000</v>
      </c>
      <c r="L22" s="237"/>
      <c r="M22" s="237"/>
      <c r="N22" s="237"/>
      <c r="O22" s="237"/>
      <c r="P22" s="238"/>
      <c r="Q22" s="243" t="s">
        <v>85</v>
      </c>
      <c r="R22" s="244"/>
      <c r="S22" s="244"/>
      <c r="T22" s="245"/>
      <c r="U22" s="4"/>
      <c r="V22" s="4"/>
      <c r="W22" s="4"/>
      <c r="X22" s="4"/>
      <c r="Y22" s="250"/>
      <c r="Z22" s="250"/>
      <c r="AA22" s="250"/>
      <c r="AB22" s="250"/>
      <c r="AC22" s="250"/>
      <c r="AD22" s="250"/>
      <c r="AE22" s="251"/>
      <c r="AF22" s="4"/>
      <c r="AG22" s="4"/>
      <c r="AH22" s="4"/>
      <c r="AI22" s="4"/>
      <c r="AJ22" s="4"/>
      <c r="AK22" s="4"/>
      <c r="AL22" s="5"/>
    </row>
    <row r="23" spans="1:38" s="1" customFormat="1" ht="16.5" customHeight="1">
      <c r="A23" s="48" t="s">
        <v>21</v>
      </c>
      <c r="B23" s="49" t="s">
        <v>30</v>
      </c>
      <c r="C23" s="50"/>
      <c r="D23" s="50"/>
      <c r="E23" s="50"/>
      <c r="F23" s="50" t="s">
        <v>29</v>
      </c>
      <c r="G23" s="50"/>
      <c r="H23" s="50"/>
      <c r="I23" s="50"/>
      <c r="J23" s="51"/>
      <c r="K23" s="236">
        <v>8000000</v>
      </c>
      <c r="L23" s="237"/>
      <c r="M23" s="237"/>
      <c r="N23" s="237"/>
      <c r="O23" s="237"/>
      <c r="P23" s="238"/>
      <c r="Q23" s="239" t="s">
        <v>31</v>
      </c>
      <c r="R23" s="240"/>
      <c r="S23" s="240"/>
      <c r="T23" s="241"/>
      <c r="U23" s="4"/>
      <c r="V23" s="4"/>
      <c r="W23" s="4"/>
      <c r="X23" s="4"/>
      <c r="Y23" s="250"/>
      <c r="Z23" s="250"/>
      <c r="AA23" s="250"/>
      <c r="AB23" s="250"/>
      <c r="AC23" s="250"/>
      <c r="AD23" s="250"/>
      <c r="AE23" s="251"/>
      <c r="AF23" s="4"/>
      <c r="AG23" s="4"/>
      <c r="AH23" s="4"/>
      <c r="AI23" s="4"/>
      <c r="AJ23" s="4"/>
      <c r="AK23" s="4"/>
      <c r="AL23" s="5"/>
    </row>
    <row r="24" spans="1:38" s="1" customFormat="1" ht="16.5" customHeight="1">
      <c r="A24" s="48" t="s">
        <v>21</v>
      </c>
      <c r="B24" s="49" t="s">
        <v>32</v>
      </c>
      <c r="C24" s="50"/>
      <c r="D24" s="50"/>
      <c r="E24" s="50"/>
      <c r="F24" s="50" t="s">
        <v>22</v>
      </c>
      <c r="G24" s="50"/>
      <c r="H24" s="50"/>
      <c r="I24" s="50"/>
      <c r="J24" s="55"/>
      <c r="K24" s="236">
        <v>2500000</v>
      </c>
      <c r="L24" s="242"/>
      <c r="M24" s="242"/>
      <c r="N24" s="242"/>
      <c r="O24" s="242"/>
      <c r="P24" s="238"/>
      <c r="Q24" s="239" t="s">
        <v>31</v>
      </c>
      <c r="R24" s="240"/>
      <c r="S24" s="240"/>
      <c r="T24" s="241"/>
      <c r="U24" s="4"/>
      <c r="V24" s="4"/>
      <c r="W24" s="4"/>
      <c r="X24" s="4"/>
      <c r="Y24" s="250"/>
      <c r="Z24" s="250"/>
      <c r="AA24" s="250"/>
      <c r="AB24" s="250"/>
      <c r="AC24" s="250"/>
      <c r="AD24" s="250"/>
      <c r="AE24" s="251"/>
      <c r="AF24" s="4"/>
      <c r="AG24" s="4"/>
      <c r="AH24" s="4"/>
      <c r="AI24" s="4"/>
      <c r="AJ24" s="4"/>
      <c r="AK24" s="4"/>
      <c r="AL24" s="5"/>
    </row>
    <row r="25" spans="1:38" s="1" customFormat="1" ht="16.5" customHeight="1">
      <c r="A25" s="48" t="s">
        <v>21</v>
      </c>
      <c r="B25" s="49" t="s">
        <v>34</v>
      </c>
      <c r="C25" s="50"/>
      <c r="D25" s="50"/>
      <c r="E25" s="50"/>
      <c r="F25" s="50" t="s">
        <v>33</v>
      </c>
      <c r="G25" s="50"/>
      <c r="H25" s="50"/>
      <c r="I25" s="50"/>
      <c r="J25" s="51"/>
      <c r="K25" s="236">
        <v>5000000</v>
      </c>
      <c r="L25" s="242"/>
      <c r="M25" s="242"/>
      <c r="N25" s="242"/>
      <c r="O25" s="242"/>
      <c r="P25" s="238"/>
      <c r="Q25" s="239" t="s">
        <v>31</v>
      </c>
      <c r="R25" s="240"/>
      <c r="S25" s="240"/>
      <c r="T25" s="241"/>
      <c r="U25" s="4"/>
      <c r="V25" s="4"/>
      <c r="W25" s="4"/>
      <c r="X25" s="4"/>
      <c r="Y25" s="250"/>
      <c r="Z25" s="250"/>
      <c r="AA25" s="250"/>
      <c r="AB25" s="250"/>
      <c r="AC25" s="250"/>
      <c r="AD25" s="250"/>
      <c r="AE25" s="251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48" t="s">
        <v>21</v>
      </c>
      <c r="B26" s="49" t="s">
        <v>82</v>
      </c>
      <c r="C26" s="50"/>
      <c r="D26" s="50"/>
      <c r="E26" s="50"/>
      <c r="F26" s="50" t="s">
        <v>35</v>
      </c>
      <c r="G26" s="50"/>
      <c r="H26" s="50"/>
      <c r="I26" s="50"/>
      <c r="J26" s="51"/>
      <c r="K26" s="236">
        <v>200000</v>
      </c>
      <c r="L26" s="242"/>
      <c r="M26" s="242"/>
      <c r="N26" s="242"/>
      <c r="O26" s="242"/>
      <c r="P26" s="238"/>
      <c r="Q26" s="239" t="s">
        <v>31</v>
      </c>
      <c r="R26" s="240"/>
      <c r="S26" s="240"/>
      <c r="T26" s="241"/>
      <c r="U26" s="4"/>
      <c r="V26" s="4"/>
      <c r="W26" s="4"/>
      <c r="X26" s="4"/>
      <c r="Y26" s="250"/>
      <c r="Z26" s="250"/>
      <c r="AA26" s="250"/>
      <c r="AB26" s="250"/>
      <c r="AC26" s="250"/>
      <c r="AD26" s="250"/>
      <c r="AE26" s="251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48" t="s">
        <v>21</v>
      </c>
      <c r="B27" s="49" t="s">
        <v>83</v>
      </c>
      <c r="C27" s="50"/>
      <c r="D27" s="50"/>
      <c r="E27" s="50"/>
      <c r="F27" s="50"/>
      <c r="G27" s="50"/>
      <c r="H27" s="50"/>
      <c r="I27" s="50"/>
      <c r="J27" s="51"/>
      <c r="K27" s="255">
        <v>3000000</v>
      </c>
      <c r="L27" s="256"/>
      <c r="M27" s="256"/>
      <c r="N27" s="256"/>
      <c r="O27" s="256"/>
      <c r="P27" s="257"/>
      <c r="Q27" s="239" t="s">
        <v>31</v>
      </c>
      <c r="R27" s="240"/>
      <c r="S27" s="240"/>
      <c r="T27" s="241"/>
      <c r="U27" s="4"/>
      <c r="V27" s="4"/>
      <c r="W27" s="4"/>
      <c r="X27" s="4"/>
      <c r="Y27" s="250"/>
      <c r="Z27" s="250"/>
      <c r="AA27" s="250"/>
      <c r="AB27" s="250"/>
      <c r="AC27" s="250"/>
      <c r="AD27" s="250"/>
      <c r="AE27" s="251"/>
      <c r="AF27" s="4"/>
      <c r="AG27" s="4"/>
      <c r="AH27" s="4"/>
      <c r="AI27" s="4"/>
      <c r="AJ27" s="4"/>
      <c r="AK27" s="4"/>
      <c r="AL27" s="5"/>
    </row>
    <row r="28" spans="1:38" s="1" customFormat="1" ht="16.5" customHeight="1">
      <c r="A28" s="48"/>
      <c r="B28" s="49"/>
      <c r="C28" s="50"/>
      <c r="D28" s="50"/>
      <c r="E28" s="50"/>
      <c r="F28" s="50"/>
      <c r="G28" s="50"/>
      <c r="H28" s="50"/>
      <c r="I28" s="50"/>
      <c r="J28" s="51"/>
      <c r="K28" s="252"/>
      <c r="L28" s="253"/>
      <c r="M28" s="253"/>
      <c r="N28" s="253"/>
      <c r="O28" s="253"/>
      <c r="P28" s="254"/>
      <c r="Q28" s="52"/>
      <c r="R28" s="53"/>
      <c r="S28" s="53"/>
      <c r="T28" s="54"/>
      <c r="U28" s="4"/>
      <c r="V28" s="4"/>
      <c r="W28" s="4"/>
      <c r="X28" s="4"/>
      <c r="Y28" s="250"/>
      <c r="Z28" s="250"/>
      <c r="AA28" s="250"/>
      <c r="AB28" s="250"/>
      <c r="AC28" s="250"/>
      <c r="AD28" s="250"/>
      <c r="AE28" s="251"/>
      <c r="AF28" s="4"/>
      <c r="AG28" s="4"/>
      <c r="AH28" s="4"/>
      <c r="AI28" s="4"/>
      <c r="AJ28" s="4"/>
      <c r="AK28" s="4"/>
      <c r="AL28" s="5"/>
    </row>
    <row r="29" spans="1:38" s="1" customFormat="1" ht="16.5" customHeight="1">
      <c r="A29" s="48"/>
      <c r="B29" s="49"/>
      <c r="C29" s="50"/>
      <c r="D29" s="50"/>
      <c r="E29" s="50"/>
      <c r="F29" s="50"/>
      <c r="G29" s="50"/>
      <c r="H29" s="50"/>
      <c r="I29" s="50"/>
      <c r="J29" s="51"/>
      <c r="K29" s="252"/>
      <c r="L29" s="253"/>
      <c r="M29" s="253"/>
      <c r="N29" s="253"/>
      <c r="O29" s="253"/>
      <c r="P29" s="254"/>
      <c r="Q29" s="52"/>
      <c r="R29" s="53"/>
      <c r="S29" s="53"/>
      <c r="T29" s="54"/>
      <c r="U29" s="4"/>
      <c r="V29" s="4"/>
      <c r="W29" s="4"/>
      <c r="X29" s="4"/>
      <c r="Y29" s="250"/>
      <c r="Z29" s="250"/>
      <c r="AA29" s="250"/>
      <c r="AB29" s="250"/>
      <c r="AC29" s="250"/>
      <c r="AD29" s="250"/>
      <c r="AE29" s="251"/>
      <c r="AF29" s="4"/>
      <c r="AG29" s="4"/>
      <c r="AH29" s="4"/>
      <c r="AI29" s="4"/>
      <c r="AJ29" s="4"/>
      <c r="AK29" s="4"/>
      <c r="AL29" s="5"/>
    </row>
    <row r="30" spans="1:38" s="1" customFormat="1" ht="16.5" customHeight="1" thickBot="1">
      <c r="A30" s="48"/>
      <c r="B30" s="56"/>
      <c r="C30" s="57"/>
      <c r="D30" s="57"/>
      <c r="E30" s="57"/>
      <c r="F30" s="57"/>
      <c r="G30" s="57"/>
      <c r="H30" s="57"/>
      <c r="I30" s="57"/>
      <c r="J30" s="58"/>
      <c r="K30" s="310"/>
      <c r="L30" s="311"/>
      <c r="M30" s="311"/>
      <c r="N30" s="311"/>
      <c r="O30" s="311"/>
      <c r="P30" s="312"/>
      <c r="Q30" s="52"/>
      <c r="R30" s="53"/>
      <c r="S30" s="53"/>
      <c r="T30" s="5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</row>
    <row r="31" spans="1:38" s="1" customFormat="1" ht="23.25" customHeight="1" thickTop="1" thickBot="1">
      <c r="A31" s="313" t="s">
        <v>18</v>
      </c>
      <c r="B31" s="314"/>
      <c r="C31" s="314"/>
      <c r="D31" s="314"/>
      <c r="E31" s="314"/>
      <c r="F31" s="314"/>
      <c r="G31" s="314"/>
      <c r="H31" s="314"/>
      <c r="I31" s="314"/>
      <c r="J31" s="315"/>
      <c r="K31" s="316">
        <f>SUM(K13:P30)</f>
        <v>58200000</v>
      </c>
      <c r="L31" s="317"/>
      <c r="M31" s="317"/>
      <c r="N31" s="317"/>
      <c r="O31" s="317"/>
      <c r="P31" s="24" t="s">
        <v>36</v>
      </c>
      <c r="Q31" s="22"/>
      <c r="R31" s="23"/>
      <c r="S31" s="23"/>
      <c r="T31" s="2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</row>
    <row r="32" spans="1:38" ht="20.25" thickTop="1" thickBot="1">
      <c r="A32" s="247" t="s">
        <v>112</v>
      </c>
      <c r="B32" s="247"/>
      <c r="C32" s="247"/>
      <c r="D32" s="247"/>
      <c r="E32" s="247"/>
      <c r="F32" s="247"/>
      <c r="G32" s="247"/>
      <c r="H32" s="247"/>
      <c r="I32" s="247"/>
      <c r="J32" s="247"/>
      <c r="K32" s="247"/>
      <c r="L32" s="247"/>
      <c r="M32" s="247"/>
      <c r="N32" s="247"/>
      <c r="O32" s="247"/>
      <c r="P32" s="247"/>
      <c r="Q32" s="247"/>
      <c r="R32" s="18"/>
      <c r="S32" s="18"/>
      <c r="T32" s="18"/>
      <c r="U32" s="135"/>
    </row>
    <row r="33" spans="1:20" ht="20.25" thickTop="1" thickBot="1">
      <c r="A33" s="318" t="s">
        <v>17</v>
      </c>
      <c r="B33" s="319"/>
      <c r="C33" s="319"/>
      <c r="D33" s="320"/>
      <c r="E33" s="318" t="s">
        <v>37</v>
      </c>
      <c r="F33" s="321"/>
      <c r="G33" s="321"/>
      <c r="H33" s="322"/>
      <c r="I33" s="20" t="s">
        <v>4</v>
      </c>
      <c r="J33" s="20"/>
      <c r="K33" s="19" t="s">
        <v>5</v>
      </c>
      <c r="L33" s="20"/>
      <c r="M33" s="21"/>
      <c r="N33" s="19" t="s">
        <v>14</v>
      </c>
      <c r="O33" s="25"/>
      <c r="P33" s="26"/>
      <c r="Q33" s="21"/>
      <c r="R33" s="227" t="s">
        <v>113</v>
      </c>
      <c r="S33" s="228"/>
      <c r="T33" s="229"/>
    </row>
    <row r="34" spans="1:20" ht="19.5" thickTop="1">
      <c r="A34" s="323" t="s">
        <v>135</v>
      </c>
      <c r="B34" s="324"/>
      <c r="C34" s="324"/>
      <c r="D34" s="325"/>
      <c r="E34" s="326" t="s">
        <v>136</v>
      </c>
      <c r="F34" s="327"/>
      <c r="G34" s="327"/>
      <c r="H34" s="328"/>
      <c r="I34" s="335" t="s">
        <v>39</v>
      </c>
      <c r="J34" s="336"/>
      <c r="K34" s="59"/>
      <c r="L34" s="136"/>
      <c r="M34" s="137"/>
      <c r="N34" s="296">
        <v>5000000</v>
      </c>
      <c r="O34" s="297"/>
      <c r="P34" s="297"/>
      <c r="Q34" s="298"/>
      <c r="R34" s="299" t="s">
        <v>138</v>
      </c>
      <c r="S34" s="300"/>
      <c r="T34" s="301"/>
    </row>
    <row r="35" spans="1:20">
      <c r="A35" s="329" t="s">
        <v>38</v>
      </c>
      <c r="B35" s="330"/>
      <c r="C35" s="330"/>
      <c r="D35" s="331"/>
      <c r="E35" s="332" t="s">
        <v>86</v>
      </c>
      <c r="F35" s="333"/>
      <c r="G35" s="333"/>
      <c r="H35" s="334"/>
      <c r="I35" s="302" t="s">
        <v>39</v>
      </c>
      <c r="J35" s="303"/>
      <c r="K35" s="60"/>
      <c r="L35" s="138"/>
      <c r="M35" s="139"/>
      <c r="N35" s="304">
        <v>20000000</v>
      </c>
      <c r="O35" s="305"/>
      <c r="P35" s="305"/>
      <c r="Q35" s="306"/>
      <c r="R35" s="307" t="s">
        <v>138</v>
      </c>
      <c r="S35" s="308"/>
      <c r="T35" s="309"/>
    </row>
    <row r="36" spans="1:20">
      <c r="A36" s="133"/>
      <c r="B36" s="50"/>
      <c r="C36" s="50"/>
      <c r="D36" s="51"/>
      <c r="E36" s="339" t="s">
        <v>87</v>
      </c>
      <c r="F36" s="209"/>
      <c r="G36" s="209"/>
      <c r="H36" s="340"/>
      <c r="I36" s="134"/>
      <c r="J36" s="90"/>
      <c r="K36" s="60"/>
      <c r="L36" s="138"/>
      <c r="M36" s="139"/>
      <c r="N36" s="85"/>
      <c r="O36" s="140"/>
      <c r="P36" s="140"/>
      <c r="Q36" s="141"/>
      <c r="R36" s="85"/>
      <c r="S36" s="89"/>
      <c r="T36" s="90"/>
    </row>
    <row r="37" spans="1:20">
      <c r="A37" s="329" t="s">
        <v>61</v>
      </c>
      <c r="B37" s="330"/>
      <c r="C37" s="330"/>
      <c r="D37" s="331"/>
      <c r="E37" s="332" t="s">
        <v>62</v>
      </c>
      <c r="F37" s="333"/>
      <c r="G37" s="333"/>
      <c r="H37" s="334"/>
      <c r="I37" s="302" t="s">
        <v>39</v>
      </c>
      <c r="J37" s="303"/>
      <c r="K37" s="60"/>
      <c r="L37" s="138"/>
      <c r="M37" s="139"/>
      <c r="N37" s="304">
        <v>7500000</v>
      </c>
      <c r="O37" s="337"/>
      <c r="P37" s="337"/>
      <c r="Q37" s="338"/>
      <c r="R37" s="307" t="s">
        <v>138</v>
      </c>
      <c r="S37" s="308"/>
      <c r="T37" s="309"/>
    </row>
    <row r="38" spans="1:20">
      <c r="A38" s="329" t="s">
        <v>40</v>
      </c>
      <c r="B38" s="330"/>
      <c r="C38" s="330"/>
      <c r="D38" s="331"/>
      <c r="E38" s="332" t="s">
        <v>41</v>
      </c>
      <c r="F38" s="333"/>
      <c r="G38" s="333"/>
      <c r="H38" s="334"/>
      <c r="I38" s="302" t="s">
        <v>39</v>
      </c>
      <c r="J38" s="303"/>
      <c r="K38" s="60"/>
      <c r="L38" s="138"/>
      <c r="M38" s="139"/>
      <c r="N38" s="304">
        <v>15000000</v>
      </c>
      <c r="O38" s="337"/>
      <c r="P38" s="337"/>
      <c r="Q38" s="338"/>
      <c r="R38" s="307" t="s">
        <v>138</v>
      </c>
      <c r="S38" s="308"/>
      <c r="T38" s="309"/>
    </row>
    <row r="39" spans="1:20">
      <c r="A39" s="342" t="s">
        <v>42</v>
      </c>
      <c r="B39" s="343"/>
      <c r="C39" s="343"/>
      <c r="D39" s="344"/>
      <c r="E39" s="332" t="s">
        <v>43</v>
      </c>
      <c r="F39" s="333"/>
      <c r="G39" s="333"/>
      <c r="H39" s="334"/>
      <c r="I39" s="302" t="s">
        <v>39</v>
      </c>
      <c r="J39" s="303"/>
      <c r="K39" s="60"/>
      <c r="L39" s="138"/>
      <c r="M39" s="139"/>
      <c r="N39" s="236">
        <v>1200000</v>
      </c>
      <c r="O39" s="242"/>
      <c r="P39" s="242"/>
      <c r="Q39" s="238"/>
      <c r="R39" s="307" t="s">
        <v>138</v>
      </c>
      <c r="S39" s="308"/>
      <c r="T39" s="309"/>
    </row>
    <row r="40" spans="1:20">
      <c r="A40" s="86" t="s">
        <v>71</v>
      </c>
      <c r="B40" s="91"/>
      <c r="C40" s="91"/>
      <c r="D40" s="92"/>
      <c r="E40" s="345" t="s">
        <v>72</v>
      </c>
      <c r="F40" s="346"/>
      <c r="G40" s="346"/>
      <c r="H40" s="347"/>
      <c r="I40" s="302" t="s">
        <v>39</v>
      </c>
      <c r="J40" s="303"/>
      <c r="K40" s="60"/>
      <c r="L40" s="138"/>
      <c r="M40" s="139"/>
      <c r="N40" s="236">
        <v>9000000</v>
      </c>
      <c r="O40" s="242"/>
      <c r="P40" s="242"/>
      <c r="Q40" s="238"/>
      <c r="R40" s="307" t="s">
        <v>138</v>
      </c>
      <c r="S40" s="308"/>
      <c r="T40" s="309"/>
    </row>
    <row r="41" spans="1:20">
      <c r="A41" s="86"/>
      <c r="B41" s="91"/>
      <c r="C41" s="91"/>
      <c r="D41" s="92"/>
      <c r="E41" s="332" t="s">
        <v>73</v>
      </c>
      <c r="F41" s="251"/>
      <c r="G41" s="251"/>
      <c r="H41" s="341"/>
      <c r="I41" s="302"/>
      <c r="J41" s="303"/>
      <c r="K41" s="60"/>
      <c r="L41" s="138"/>
      <c r="M41" s="139"/>
      <c r="N41" s="236"/>
      <c r="O41" s="242"/>
      <c r="P41" s="242"/>
      <c r="Q41" s="238"/>
      <c r="R41" s="307"/>
      <c r="S41" s="308"/>
      <c r="T41" s="309"/>
    </row>
    <row r="42" spans="1:20" ht="19.5" thickBot="1">
      <c r="A42" s="87"/>
      <c r="B42" s="93"/>
      <c r="C42" s="93"/>
      <c r="D42" s="94"/>
      <c r="E42" s="88"/>
      <c r="F42" s="95"/>
      <c r="G42" s="95"/>
      <c r="H42" s="96"/>
      <c r="I42" s="142"/>
      <c r="J42" s="143"/>
      <c r="K42" s="61"/>
      <c r="L42" s="62"/>
      <c r="M42" s="63"/>
      <c r="N42" s="144"/>
      <c r="O42" s="145"/>
      <c r="P42" s="145"/>
      <c r="Q42" s="146"/>
      <c r="R42" s="147"/>
      <c r="S42" s="148"/>
      <c r="T42" s="149"/>
    </row>
    <row r="43" spans="1:20" ht="19.5" thickTop="1">
      <c r="A43" s="27" t="s">
        <v>137</v>
      </c>
      <c r="B43" s="28"/>
      <c r="C43" s="28"/>
      <c r="D43" s="28"/>
      <c r="E43" s="28"/>
      <c r="F43" s="28"/>
      <c r="G43" s="28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</row>
    <row r="44" spans="1:20">
      <c r="A44" s="27"/>
      <c r="B44" s="28"/>
      <c r="C44" s="28"/>
      <c r="D44" s="28"/>
      <c r="E44" s="28"/>
      <c r="F44" s="28"/>
      <c r="G44" s="28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</row>
  </sheetData>
  <sheetProtection formatCells="0" formatColumns="0" formatRows="0" insertColumns="0" insertRows="0" deleteColumns="0" deleteRows="0"/>
  <mergeCells count="108">
    <mergeCell ref="E36:H36"/>
    <mergeCell ref="E41:H41"/>
    <mergeCell ref="A39:D39"/>
    <mergeCell ref="I39:J39"/>
    <mergeCell ref="I40:J40"/>
    <mergeCell ref="I41:J41"/>
    <mergeCell ref="A37:D37"/>
    <mergeCell ref="E37:H37"/>
    <mergeCell ref="A38:D38"/>
    <mergeCell ref="E38:H38"/>
    <mergeCell ref="E39:H39"/>
    <mergeCell ref="E40:H40"/>
    <mergeCell ref="N39:Q39"/>
    <mergeCell ref="R39:T39"/>
    <mergeCell ref="N40:Q40"/>
    <mergeCell ref="R40:T40"/>
    <mergeCell ref="N41:Q41"/>
    <mergeCell ref="R41:T41"/>
    <mergeCell ref="I37:J37"/>
    <mergeCell ref="N37:Q37"/>
    <mergeCell ref="R37:T37"/>
    <mergeCell ref="I38:J38"/>
    <mergeCell ref="N38:Q38"/>
    <mergeCell ref="R38:T38"/>
    <mergeCell ref="Q23:T23"/>
    <mergeCell ref="Q26:T26"/>
    <mergeCell ref="Q27:T27"/>
    <mergeCell ref="N34:Q34"/>
    <mergeCell ref="R34:T34"/>
    <mergeCell ref="I35:J35"/>
    <mergeCell ref="N35:Q35"/>
    <mergeCell ref="R35:T35"/>
    <mergeCell ref="K30:P30"/>
    <mergeCell ref="A31:J31"/>
    <mergeCell ref="K31:O31"/>
    <mergeCell ref="A32:Q32"/>
    <mergeCell ref="R33:T33"/>
    <mergeCell ref="A33:D33"/>
    <mergeCell ref="E33:H33"/>
    <mergeCell ref="A34:D34"/>
    <mergeCell ref="E34:H34"/>
    <mergeCell ref="A35:D35"/>
    <mergeCell ref="E35:H35"/>
    <mergeCell ref="I34:J34"/>
    <mergeCell ref="A2:T2"/>
    <mergeCell ref="E5:H6"/>
    <mergeCell ref="I5:L5"/>
    <mergeCell ref="M5:P6"/>
    <mergeCell ref="I6:L6"/>
    <mergeCell ref="E10:G10"/>
    <mergeCell ref="I10:K10"/>
    <mergeCell ref="M10:O10"/>
    <mergeCell ref="Q10:S10"/>
    <mergeCell ref="A7:C7"/>
    <mergeCell ref="E7:G7"/>
    <mergeCell ref="I7:K7"/>
    <mergeCell ref="M7:O7"/>
    <mergeCell ref="Q7:S7"/>
    <mergeCell ref="E8:H8"/>
    <mergeCell ref="I8:L8"/>
    <mergeCell ref="M8:P9"/>
    <mergeCell ref="Q8:T8"/>
    <mergeCell ref="A9:D9"/>
    <mergeCell ref="E9:H9"/>
    <mergeCell ref="Q9:T9"/>
    <mergeCell ref="A10:C10"/>
    <mergeCell ref="I9:K9"/>
    <mergeCell ref="A3:T3"/>
    <mergeCell ref="Y18:AE29"/>
    <mergeCell ref="Q24:T24"/>
    <mergeCell ref="K18:P18"/>
    <mergeCell ref="Q18:T18"/>
    <mergeCell ref="K16:P16"/>
    <mergeCell ref="Q16:T16"/>
    <mergeCell ref="K17:P17"/>
    <mergeCell ref="Q22:T22"/>
    <mergeCell ref="K28:P28"/>
    <mergeCell ref="K29:P29"/>
    <mergeCell ref="Q25:T25"/>
    <mergeCell ref="Q17:T17"/>
    <mergeCell ref="K27:P27"/>
    <mergeCell ref="K19:P19"/>
    <mergeCell ref="Q19:T19"/>
    <mergeCell ref="K20:P20"/>
    <mergeCell ref="Q20:T20"/>
    <mergeCell ref="K21:P21"/>
    <mergeCell ref="Q21:T21"/>
    <mergeCell ref="K22:P22"/>
    <mergeCell ref="K23:P23"/>
    <mergeCell ref="K24:P24"/>
    <mergeCell ref="K25:P25"/>
    <mergeCell ref="K26:P26"/>
    <mergeCell ref="AB16:AC16"/>
    <mergeCell ref="Y11:Z11"/>
    <mergeCell ref="AA11:AC11"/>
    <mergeCell ref="AB13:AC13"/>
    <mergeCell ref="Q12:T12"/>
    <mergeCell ref="K13:P13"/>
    <mergeCell ref="Q13:T13"/>
    <mergeCell ref="K14:P14"/>
    <mergeCell ref="Q14:T14"/>
    <mergeCell ref="K15:P15"/>
    <mergeCell ref="Q15:T15"/>
    <mergeCell ref="AB14:AC14"/>
    <mergeCell ref="AB15:AC15"/>
    <mergeCell ref="A11:P11"/>
    <mergeCell ref="B12:J12"/>
    <mergeCell ref="K12:P12"/>
  </mergeCells>
  <phoneticPr fontId="3"/>
  <dataValidations count="3">
    <dataValidation allowBlank="1" showInputMessage="1" sqref="P31 A31 R28:T31 K29:K30 B13:B30 Q13:Q31 K20:K27 K18 J24" xr:uid="{94816B3D-494B-4B3E-ADE2-756EA3DDC963}"/>
    <dataValidation type="list" allowBlank="1" showInputMessage="1" sqref="A13:A30" xr:uid="{7FC5BFC0-D58D-4BD6-86F5-C73D6359CA54}">
      <formula1>"BELS,設備費,工事費,事務費"</formula1>
    </dataValidation>
    <dataValidation type="list" allowBlank="1" showInputMessage="1" showErrorMessage="1" sqref="AA11:AC11" xr:uid="{ACFBC084-41E5-46A4-887F-1BDCE8D8F7FB}">
      <formula1>$X$13:$X$16</formula1>
    </dataValidation>
  </dataValidations>
  <pageMargins left="0.70866141732283472" right="0" top="0.74803149606299213" bottom="0" header="0.31496062992125984" footer="0.31496062992125984"/>
  <pageSetup paperSize="8" orientation="landscape" cellComments="asDisplayed" horizontalDpi="1200" verticalDpi="120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B131F-6437-42FF-8250-D673112C44EA}">
  <sheetPr>
    <tabColor rgb="FFFFC000"/>
  </sheetPr>
  <dimension ref="A1:AL43"/>
  <sheetViews>
    <sheetView showGridLines="0" view="pageBreakPreview" zoomScaleNormal="100" zoomScaleSheetLayoutView="100" workbookViewId="0"/>
  </sheetViews>
  <sheetFormatPr defaultRowHeight="18.75"/>
  <cols>
    <col min="1" max="1" width="8" customWidth="1"/>
    <col min="2" max="4" width="3.125" customWidth="1"/>
    <col min="5" max="19" width="4.25" customWidth="1"/>
    <col min="20" max="20" width="4.875" customWidth="1"/>
    <col min="21" max="30" width="5.25" style="2" customWidth="1"/>
    <col min="31" max="37" width="9" style="2"/>
    <col min="38" max="38" width="9" style="3"/>
  </cols>
  <sheetData>
    <row r="1" spans="1:38" ht="18.75" customHeight="1">
      <c r="A1" s="78" t="s">
        <v>130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</row>
    <row r="2" spans="1:38" s="9" customFormat="1" ht="18.75" customHeight="1">
      <c r="A2" s="258" t="s">
        <v>139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9"/>
      <c r="R2" s="259"/>
      <c r="S2" s="259"/>
      <c r="T2" s="259"/>
      <c r="U2" s="8"/>
      <c r="V2" s="100"/>
      <c r="W2" s="101"/>
      <c r="X2" s="101"/>
      <c r="Y2" s="101"/>
      <c r="Z2" s="101"/>
      <c r="AA2" s="101"/>
      <c r="AB2" s="101"/>
      <c r="AC2" s="6"/>
      <c r="AD2" s="6"/>
      <c r="AE2" s="6"/>
      <c r="AF2" s="8"/>
      <c r="AG2" s="8"/>
      <c r="AH2" s="8"/>
      <c r="AI2" s="8"/>
      <c r="AJ2" s="8"/>
      <c r="AK2" s="8"/>
      <c r="AL2" s="8"/>
    </row>
    <row r="3" spans="1:38" ht="18" customHeight="1">
      <c r="A3" s="258" t="s">
        <v>96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259"/>
      <c r="R3" s="259"/>
      <c r="S3" s="259"/>
      <c r="T3" s="259"/>
      <c r="V3" s="102"/>
      <c r="W3" s="103"/>
      <c r="X3" s="103"/>
      <c r="Y3" s="103"/>
      <c r="Z3" s="103"/>
      <c r="AA3" s="103"/>
      <c r="AB3" s="103"/>
      <c r="AC3" s="36"/>
      <c r="AD3" s="35"/>
      <c r="AE3" s="4"/>
    </row>
    <row r="4" spans="1:38" ht="19.5" thickBot="1">
      <c r="A4" s="14" t="s">
        <v>129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W4" s="69" t="s">
        <v>63</v>
      </c>
      <c r="X4" s="70"/>
      <c r="Y4" s="70"/>
      <c r="Z4" s="70"/>
      <c r="AA4" s="70"/>
      <c r="AB4" s="70"/>
      <c r="AC4" s="70"/>
      <c r="AD4" s="70"/>
      <c r="AE4" s="70"/>
    </row>
    <row r="5" spans="1:38" s="1" customFormat="1" ht="17.25" customHeight="1" thickTop="1">
      <c r="A5" s="15" t="s">
        <v>0</v>
      </c>
      <c r="B5" s="16"/>
      <c r="C5" s="16"/>
      <c r="D5" s="17"/>
      <c r="E5" s="260" t="s">
        <v>15</v>
      </c>
      <c r="F5" s="261"/>
      <c r="G5" s="261"/>
      <c r="H5" s="262"/>
      <c r="I5" s="260" t="s">
        <v>1</v>
      </c>
      <c r="J5" s="261"/>
      <c r="K5" s="261"/>
      <c r="L5" s="262"/>
      <c r="M5" s="260" t="s">
        <v>102</v>
      </c>
      <c r="N5" s="261"/>
      <c r="O5" s="261"/>
      <c r="P5" s="262"/>
      <c r="Q5" s="37" t="s">
        <v>8</v>
      </c>
      <c r="R5" s="16"/>
      <c r="S5" s="16"/>
      <c r="T5" s="17"/>
      <c r="U5" s="4"/>
      <c r="V5" s="38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5"/>
    </row>
    <row r="6" spans="1:38" s="1" customFormat="1" ht="19.5" customHeight="1" thickBot="1">
      <c r="A6" s="31"/>
      <c r="B6" s="32"/>
      <c r="C6" s="32"/>
      <c r="D6" s="33"/>
      <c r="E6" s="263"/>
      <c r="F6" s="264"/>
      <c r="G6" s="264"/>
      <c r="H6" s="265"/>
      <c r="I6" s="266" t="s">
        <v>2</v>
      </c>
      <c r="J6" s="247"/>
      <c r="K6" s="247"/>
      <c r="L6" s="267"/>
      <c r="M6" s="263"/>
      <c r="N6" s="264"/>
      <c r="O6" s="264"/>
      <c r="P6" s="265"/>
      <c r="Q6" s="31"/>
      <c r="R6" s="32"/>
      <c r="S6" s="32"/>
      <c r="T6" s="33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5"/>
    </row>
    <row r="7" spans="1:38" s="1" customFormat="1" ht="20.25" customHeight="1" thickTop="1" thickBot="1">
      <c r="A7" s="272">
        <v>165000000</v>
      </c>
      <c r="B7" s="273"/>
      <c r="C7" s="273"/>
      <c r="D7" s="39" t="s">
        <v>7</v>
      </c>
      <c r="E7" s="272">
        <v>0</v>
      </c>
      <c r="F7" s="273"/>
      <c r="G7" s="273"/>
      <c r="H7" s="39" t="s">
        <v>7</v>
      </c>
      <c r="I7" s="268">
        <f>A7-E7</f>
        <v>165000000</v>
      </c>
      <c r="J7" s="269"/>
      <c r="K7" s="269"/>
      <c r="L7" s="39" t="s">
        <v>3</v>
      </c>
      <c r="M7" s="274">
        <f>K31</f>
        <v>64020000</v>
      </c>
      <c r="N7" s="275"/>
      <c r="O7" s="275"/>
      <c r="P7" s="39" t="s">
        <v>3</v>
      </c>
      <c r="Q7" s="272">
        <v>53570000</v>
      </c>
      <c r="R7" s="273"/>
      <c r="S7" s="273"/>
      <c r="T7" s="39" t="s">
        <v>3</v>
      </c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5"/>
    </row>
    <row r="8" spans="1:38" s="1" customFormat="1" ht="23.25" customHeight="1" thickTop="1">
      <c r="A8" s="40" t="s">
        <v>13</v>
      </c>
      <c r="B8" s="41"/>
      <c r="C8" s="41"/>
      <c r="D8" s="42"/>
      <c r="E8" s="276" t="s">
        <v>10</v>
      </c>
      <c r="F8" s="277"/>
      <c r="G8" s="277"/>
      <c r="H8" s="278"/>
      <c r="I8" s="276" t="s">
        <v>12</v>
      </c>
      <c r="J8" s="277"/>
      <c r="K8" s="277"/>
      <c r="L8" s="278"/>
      <c r="M8" s="279" t="s">
        <v>132</v>
      </c>
      <c r="N8" s="280"/>
      <c r="O8" s="280"/>
      <c r="P8" s="281"/>
      <c r="Q8" s="285" t="s">
        <v>133</v>
      </c>
      <c r="R8" s="286"/>
      <c r="S8" s="286"/>
      <c r="T8" s="287"/>
      <c r="U8" s="4"/>
      <c r="V8" s="36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5"/>
    </row>
    <row r="9" spans="1:38" s="1" customFormat="1" ht="26.1" customHeight="1" thickBot="1">
      <c r="A9" s="288" t="s">
        <v>9</v>
      </c>
      <c r="B9" s="289"/>
      <c r="C9" s="289"/>
      <c r="D9" s="290"/>
      <c r="E9" s="288" t="s">
        <v>11</v>
      </c>
      <c r="F9" s="289"/>
      <c r="G9" s="289"/>
      <c r="H9" s="290"/>
      <c r="I9" s="294" t="s">
        <v>64</v>
      </c>
      <c r="J9" s="295"/>
      <c r="K9" s="295"/>
      <c r="L9" s="77">
        <f>IF(AA11=X13,AD13,IF(AA11=X14,AD14,IF(AA11=X15,AD15,IF(AA11=X16,AD16,""))))</f>
        <v>0.6</v>
      </c>
      <c r="M9" s="282"/>
      <c r="N9" s="283"/>
      <c r="O9" s="283"/>
      <c r="P9" s="284"/>
      <c r="Q9" s="291" t="s">
        <v>134</v>
      </c>
      <c r="R9" s="292"/>
      <c r="S9" s="292"/>
      <c r="T9" s="293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5"/>
    </row>
    <row r="10" spans="1:38" s="1" customFormat="1" ht="20.25" customHeight="1" thickTop="1" thickBot="1">
      <c r="A10" s="268">
        <f>IF(M7&gt;Q7,Q7,M7)</f>
        <v>53570000</v>
      </c>
      <c r="B10" s="269"/>
      <c r="C10" s="269"/>
      <c r="D10" s="39" t="s">
        <v>7</v>
      </c>
      <c r="E10" s="268">
        <f>IF(I7&gt;A10,A10,I7)</f>
        <v>53570000</v>
      </c>
      <c r="F10" s="269"/>
      <c r="G10" s="269"/>
      <c r="H10" s="39" t="s">
        <v>7</v>
      </c>
      <c r="I10" s="268">
        <f>ROUNDDOWN((E10*L9),-3)</f>
        <v>32142000</v>
      </c>
      <c r="J10" s="269"/>
      <c r="K10" s="269"/>
      <c r="L10" s="39" t="s">
        <v>3</v>
      </c>
      <c r="M10" s="270">
        <f>ROUNDDOWN(Q7*L9,-3)</f>
        <v>32142000</v>
      </c>
      <c r="N10" s="271"/>
      <c r="O10" s="271"/>
      <c r="P10" s="7" t="s">
        <v>3</v>
      </c>
      <c r="Q10" s="270">
        <f>M10-I10</f>
        <v>0</v>
      </c>
      <c r="R10" s="271"/>
      <c r="S10" s="271"/>
      <c r="T10" s="7" t="s">
        <v>3</v>
      </c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5"/>
    </row>
    <row r="11" spans="1:38" s="1" customFormat="1" ht="18" customHeight="1" thickTop="1" thickBot="1">
      <c r="A11" s="246" t="s">
        <v>120</v>
      </c>
      <c r="B11" s="246"/>
      <c r="C11" s="246"/>
      <c r="D11" s="246"/>
      <c r="E11" s="246"/>
      <c r="F11" s="246"/>
      <c r="G11" s="246"/>
      <c r="H11" s="246"/>
      <c r="I11" s="246"/>
      <c r="J11" s="246"/>
      <c r="K11" s="246"/>
      <c r="L11" s="246"/>
      <c r="M11" s="247"/>
      <c r="N11" s="247"/>
      <c r="O11" s="247"/>
      <c r="P11" s="247"/>
      <c r="Q11" s="30"/>
      <c r="R11" s="30"/>
      <c r="S11" s="30"/>
      <c r="T11" s="18"/>
      <c r="U11" s="4"/>
      <c r="V11" s="4"/>
      <c r="W11" s="4"/>
      <c r="X11" s="4"/>
      <c r="Y11" s="223" t="s">
        <v>65</v>
      </c>
      <c r="Z11" s="223"/>
      <c r="AA11" s="224" t="s">
        <v>88</v>
      </c>
      <c r="AB11" s="225"/>
      <c r="AC11" s="226"/>
      <c r="AD11" s="4"/>
      <c r="AE11" s="4"/>
      <c r="AF11" s="4"/>
      <c r="AG11" s="4"/>
      <c r="AH11" s="4"/>
      <c r="AI11" s="4"/>
      <c r="AJ11" s="4"/>
      <c r="AK11" s="4"/>
      <c r="AL11" s="5"/>
    </row>
    <row r="12" spans="1:38" s="1" customFormat="1" ht="18" customHeight="1" thickTop="1" thickBot="1">
      <c r="A12" s="43" t="s">
        <v>16</v>
      </c>
      <c r="B12" s="248" t="s">
        <v>6</v>
      </c>
      <c r="C12" s="228"/>
      <c r="D12" s="228"/>
      <c r="E12" s="228"/>
      <c r="F12" s="228"/>
      <c r="G12" s="228"/>
      <c r="H12" s="228"/>
      <c r="I12" s="228"/>
      <c r="J12" s="228"/>
      <c r="K12" s="227" t="s">
        <v>27</v>
      </c>
      <c r="L12" s="228"/>
      <c r="M12" s="228"/>
      <c r="N12" s="228"/>
      <c r="O12" s="228"/>
      <c r="P12" s="229"/>
      <c r="Q12" s="227" t="s">
        <v>28</v>
      </c>
      <c r="R12" s="228"/>
      <c r="S12" s="228"/>
      <c r="T12" s="229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5"/>
    </row>
    <row r="13" spans="1:38" s="1" customFormat="1" ht="16.5" customHeight="1" thickTop="1">
      <c r="A13" s="44" t="s">
        <v>69</v>
      </c>
      <c r="B13" s="45" t="s">
        <v>70</v>
      </c>
      <c r="C13" s="46"/>
      <c r="D13" s="46"/>
      <c r="E13" s="46"/>
      <c r="F13" s="46"/>
      <c r="G13" s="46"/>
      <c r="H13" s="46"/>
      <c r="I13" s="46"/>
      <c r="J13" s="47"/>
      <c r="K13" s="230">
        <v>500000</v>
      </c>
      <c r="L13" s="231"/>
      <c r="M13" s="231"/>
      <c r="N13" s="231"/>
      <c r="O13" s="231"/>
      <c r="P13" s="232"/>
      <c r="Q13" s="233" t="s">
        <v>85</v>
      </c>
      <c r="R13" s="234"/>
      <c r="S13" s="234"/>
      <c r="T13" s="235"/>
      <c r="U13" s="4"/>
      <c r="V13" s="4"/>
      <c r="W13" s="4"/>
      <c r="X13" s="74" t="s">
        <v>88</v>
      </c>
      <c r="Y13" s="107"/>
      <c r="Z13" s="107"/>
      <c r="AA13" s="108"/>
      <c r="AB13" s="222" t="s">
        <v>66</v>
      </c>
      <c r="AC13" s="222"/>
      <c r="AD13" s="73">
        <v>0.6</v>
      </c>
      <c r="AE13" s="4"/>
      <c r="AF13" s="4"/>
      <c r="AG13" s="4"/>
      <c r="AH13" s="4"/>
      <c r="AI13" s="4"/>
      <c r="AJ13" s="4"/>
      <c r="AK13" s="4"/>
      <c r="AL13" s="5"/>
    </row>
    <row r="14" spans="1:38" s="1" customFormat="1" ht="16.5" customHeight="1">
      <c r="A14" s="48"/>
      <c r="B14" s="49"/>
      <c r="C14" s="50"/>
      <c r="D14" s="50"/>
      <c r="E14" s="50"/>
      <c r="F14" s="50"/>
      <c r="G14" s="50"/>
      <c r="H14" s="50"/>
      <c r="I14" s="50"/>
      <c r="J14" s="51"/>
      <c r="K14" s="236"/>
      <c r="L14" s="237"/>
      <c r="M14" s="237"/>
      <c r="N14" s="237"/>
      <c r="O14" s="237"/>
      <c r="P14" s="238"/>
      <c r="Q14" s="239"/>
      <c r="R14" s="240"/>
      <c r="S14" s="240"/>
      <c r="T14" s="241"/>
      <c r="U14" s="4"/>
      <c r="V14" s="4"/>
      <c r="W14" s="4"/>
      <c r="X14" s="74" t="s">
        <v>89</v>
      </c>
      <c r="Y14" s="107"/>
      <c r="Z14" s="107"/>
      <c r="AA14" s="108"/>
      <c r="AB14" s="222" t="s">
        <v>66</v>
      </c>
      <c r="AC14" s="222"/>
      <c r="AD14" s="73">
        <v>0.5</v>
      </c>
      <c r="AE14" s="4"/>
      <c r="AF14" s="4"/>
      <c r="AG14" s="4"/>
      <c r="AH14" s="4"/>
      <c r="AI14" s="4"/>
      <c r="AJ14" s="4"/>
      <c r="AK14" s="4"/>
      <c r="AL14" s="5"/>
    </row>
    <row r="15" spans="1:38" s="1" customFormat="1" ht="16.5" customHeight="1">
      <c r="A15" s="48" t="s">
        <v>20</v>
      </c>
      <c r="B15" s="49" t="s">
        <v>80</v>
      </c>
      <c r="C15" s="50"/>
      <c r="D15" s="50"/>
      <c r="E15" s="50"/>
      <c r="F15" s="50" t="s">
        <v>81</v>
      </c>
      <c r="G15" s="50"/>
      <c r="H15" s="50"/>
      <c r="I15" s="50"/>
      <c r="J15" s="51"/>
      <c r="K15" s="236">
        <v>3000000</v>
      </c>
      <c r="L15" s="242"/>
      <c r="M15" s="242"/>
      <c r="N15" s="242"/>
      <c r="O15" s="242"/>
      <c r="P15" s="238"/>
      <c r="Q15" s="243" t="s">
        <v>85</v>
      </c>
      <c r="R15" s="244"/>
      <c r="S15" s="244"/>
      <c r="T15" s="245"/>
      <c r="U15" s="4"/>
      <c r="V15" s="4"/>
      <c r="W15" s="4"/>
      <c r="X15" s="109" t="s">
        <v>90</v>
      </c>
      <c r="Y15" s="110"/>
      <c r="Z15" s="110"/>
      <c r="AA15" s="111"/>
      <c r="AB15" s="222" t="s">
        <v>66</v>
      </c>
      <c r="AC15" s="222"/>
      <c r="AD15" s="73">
        <v>0.33333333333333331</v>
      </c>
      <c r="AE15" s="4"/>
      <c r="AF15" s="4"/>
      <c r="AG15" s="4"/>
      <c r="AH15" s="4"/>
      <c r="AI15" s="4"/>
      <c r="AJ15" s="4"/>
      <c r="AK15" s="4"/>
      <c r="AL15" s="5"/>
    </row>
    <row r="16" spans="1:38" s="1" customFormat="1" ht="16.5" customHeight="1">
      <c r="A16" s="48" t="s">
        <v>20</v>
      </c>
      <c r="B16" s="49" t="s">
        <v>30</v>
      </c>
      <c r="C16" s="50"/>
      <c r="D16" s="50"/>
      <c r="E16" s="50"/>
      <c r="F16" s="50" t="s">
        <v>29</v>
      </c>
      <c r="G16" s="50"/>
      <c r="H16" s="50"/>
      <c r="I16" s="50"/>
      <c r="J16" s="51"/>
      <c r="K16" s="236">
        <v>12000000</v>
      </c>
      <c r="L16" s="242"/>
      <c r="M16" s="242"/>
      <c r="N16" s="242"/>
      <c r="O16" s="242"/>
      <c r="P16" s="238"/>
      <c r="Q16" s="239" t="s">
        <v>31</v>
      </c>
      <c r="R16" s="240"/>
      <c r="S16" s="240"/>
      <c r="T16" s="241"/>
      <c r="U16" s="4"/>
      <c r="V16" s="4"/>
      <c r="W16" s="4"/>
      <c r="X16" s="71" t="s">
        <v>144</v>
      </c>
      <c r="Y16" s="72"/>
      <c r="Z16" s="104"/>
      <c r="AA16" s="105"/>
      <c r="AB16" s="222" t="s">
        <v>66</v>
      </c>
      <c r="AC16" s="222"/>
      <c r="AD16" s="73">
        <v>0.33333333333333331</v>
      </c>
      <c r="AE16" s="4"/>
      <c r="AF16" s="4"/>
      <c r="AG16" s="4"/>
      <c r="AH16" s="4"/>
      <c r="AI16" s="4"/>
      <c r="AJ16" s="4"/>
      <c r="AK16" s="4"/>
      <c r="AL16" s="5"/>
    </row>
    <row r="17" spans="1:38" s="1" customFormat="1" ht="16.5" customHeight="1">
      <c r="A17" s="48" t="s">
        <v>20</v>
      </c>
      <c r="B17" s="49" t="s">
        <v>32</v>
      </c>
      <c r="C17" s="50"/>
      <c r="D17" s="50"/>
      <c r="E17" s="50"/>
      <c r="F17" s="50" t="s">
        <v>22</v>
      </c>
      <c r="G17" s="50"/>
      <c r="H17" s="50"/>
      <c r="I17" s="50"/>
      <c r="J17" s="51"/>
      <c r="K17" s="236">
        <v>5000000</v>
      </c>
      <c r="L17" s="237"/>
      <c r="M17" s="237"/>
      <c r="N17" s="237"/>
      <c r="O17" s="237"/>
      <c r="P17" s="238"/>
      <c r="Q17" s="239" t="s">
        <v>31</v>
      </c>
      <c r="R17" s="240"/>
      <c r="S17" s="240"/>
      <c r="T17" s="241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5"/>
    </row>
    <row r="18" spans="1:38" s="1" customFormat="1" ht="16.5" customHeight="1">
      <c r="A18" s="48" t="s">
        <v>20</v>
      </c>
      <c r="B18" s="49" t="s">
        <v>34</v>
      </c>
      <c r="C18" s="50"/>
      <c r="D18" s="50"/>
      <c r="E18" s="50"/>
      <c r="F18" s="50" t="s">
        <v>33</v>
      </c>
      <c r="G18" s="50"/>
      <c r="H18" s="50"/>
      <c r="I18" s="50"/>
      <c r="J18" s="51"/>
      <c r="K18" s="236">
        <v>10000000</v>
      </c>
      <c r="L18" s="237"/>
      <c r="M18" s="237"/>
      <c r="N18" s="237"/>
      <c r="O18" s="237"/>
      <c r="P18" s="238"/>
      <c r="Q18" s="239" t="s">
        <v>31</v>
      </c>
      <c r="R18" s="240"/>
      <c r="S18" s="240"/>
      <c r="T18" s="241"/>
      <c r="U18" s="4"/>
      <c r="V18" s="4"/>
      <c r="W18" s="4"/>
      <c r="X18" s="4"/>
      <c r="Y18" s="249" t="s">
        <v>68</v>
      </c>
      <c r="Z18" s="250"/>
      <c r="AA18" s="250"/>
      <c r="AB18" s="250"/>
      <c r="AC18" s="250"/>
      <c r="AD18" s="250"/>
      <c r="AE18" s="251"/>
      <c r="AF18" s="4"/>
      <c r="AG18" s="4"/>
      <c r="AH18" s="4"/>
      <c r="AI18" s="4"/>
      <c r="AJ18" s="4"/>
      <c r="AK18" s="4"/>
      <c r="AL18" s="5"/>
    </row>
    <row r="19" spans="1:38" s="1" customFormat="1" ht="16.5" customHeight="1">
      <c r="A19" s="48" t="s">
        <v>20</v>
      </c>
      <c r="B19" s="49" t="s">
        <v>82</v>
      </c>
      <c r="C19" s="50"/>
      <c r="D19" s="50"/>
      <c r="E19" s="50"/>
      <c r="F19" s="50" t="s">
        <v>35</v>
      </c>
      <c r="G19" s="50"/>
      <c r="H19" s="50"/>
      <c r="I19" s="50"/>
      <c r="J19" s="51"/>
      <c r="K19" s="236">
        <v>1000000</v>
      </c>
      <c r="L19" s="237"/>
      <c r="M19" s="237"/>
      <c r="N19" s="237"/>
      <c r="O19" s="237"/>
      <c r="P19" s="238"/>
      <c r="Q19" s="239" t="s">
        <v>31</v>
      </c>
      <c r="R19" s="240"/>
      <c r="S19" s="240"/>
      <c r="T19" s="241"/>
      <c r="U19" s="4"/>
      <c r="V19" s="4"/>
      <c r="W19" s="4"/>
      <c r="X19" s="4"/>
      <c r="Y19" s="250"/>
      <c r="Z19" s="250"/>
      <c r="AA19" s="250"/>
      <c r="AB19" s="250"/>
      <c r="AC19" s="250"/>
      <c r="AD19" s="250"/>
      <c r="AE19" s="251"/>
      <c r="AF19" s="4"/>
      <c r="AG19" s="4"/>
      <c r="AH19" s="4"/>
      <c r="AI19" s="4"/>
      <c r="AJ19" s="4"/>
      <c r="AK19" s="4"/>
      <c r="AL19" s="5"/>
    </row>
    <row r="20" spans="1:38" s="1" customFormat="1" ht="16.5" customHeight="1">
      <c r="A20" s="48" t="s">
        <v>20</v>
      </c>
      <c r="B20" s="49" t="s">
        <v>83</v>
      </c>
      <c r="C20" s="50"/>
      <c r="D20" s="50"/>
      <c r="E20" s="50"/>
      <c r="F20" s="50"/>
      <c r="G20" s="50"/>
      <c r="H20" s="50"/>
      <c r="I20" s="50"/>
      <c r="J20" s="51"/>
      <c r="K20" s="236">
        <v>6000000</v>
      </c>
      <c r="L20" s="237"/>
      <c r="M20" s="237"/>
      <c r="N20" s="237"/>
      <c r="O20" s="237"/>
      <c r="P20" s="238"/>
      <c r="Q20" s="239" t="s">
        <v>31</v>
      </c>
      <c r="R20" s="240"/>
      <c r="S20" s="240"/>
      <c r="T20" s="241"/>
      <c r="U20" s="4"/>
      <c r="V20" s="4"/>
      <c r="W20" s="4"/>
      <c r="X20" s="4"/>
      <c r="Y20" s="250"/>
      <c r="Z20" s="250"/>
      <c r="AA20" s="250"/>
      <c r="AB20" s="250"/>
      <c r="AC20" s="250"/>
      <c r="AD20" s="250"/>
      <c r="AE20" s="251"/>
      <c r="AF20" s="4"/>
      <c r="AG20" s="4"/>
      <c r="AH20" s="4"/>
      <c r="AI20" s="4"/>
      <c r="AJ20" s="4"/>
      <c r="AK20" s="4"/>
      <c r="AL20" s="5"/>
    </row>
    <row r="21" spans="1:38" s="1" customFormat="1" ht="16.5" customHeight="1">
      <c r="A21" s="48"/>
      <c r="B21" s="49"/>
      <c r="C21" s="50"/>
      <c r="D21" s="50"/>
      <c r="E21" s="50"/>
      <c r="F21" s="50"/>
      <c r="G21" s="50"/>
      <c r="H21" s="50"/>
      <c r="I21" s="50"/>
      <c r="J21" s="51"/>
      <c r="K21" s="236"/>
      <c r="L21" s="237"/>
      <c r="M21" s="237"/>
      <c r="N21" s="237"/>
      <c r="O21" s="237"/>
      <c r="P21" s="238"/>
      <c r="Q21" s="243"/>
      <c r="R21" s="244"/>
      <c r="S21" s="244"/>
      <c r="T21" s="245"/>
      <c r="U21" s="4"/>
      <c r="V21" s="4"/>
      <c r="W21" s="4"/>
      <c r="X21" s="4"/>
      <c r="Y21" s="250"/>
      <c r="Z21" s="250"/>
      <c r="AA21" s="250"/>
      <c r="AB21" s="250"/>
      <c r="AC21" s="250"/>
      <c r="AD21" s="250"/>
      <c r="AE21" s="251"/>
      <c r="AF21" s="4"/>
      <c r="AG21" s="4"/>
      <c r="AH21" s="4"/>
      <c r="AI21" s="4"/>
      <c r="AJ21" s="4"/>
      <c r="AK21" s="4"/>
      <c r="AL21" s="5"/>
    </row>
    <row r="22" spans="1:38" s="1" customFormat="1" ht="16.5" customHeight="1">
      <c r="A22" s="48" t="s">
        <v>21</v>
      </c>
      <c r="B22" s="49" t="s">
        <v>80</v>
      </c>
      <c r="C22" s="50"/>
      <c r="D22" s="50"/>
      <c r="E22" s="50"/>
      <c r="F22" s="50" t="s">
        <v>81</v>
      </c>
      <c r="G22" s="50"/>
      <c r="H22" s="50"/>
      <c r="I22" s="50"/>
      <c r="J22" s="51"/>
      <c r="K22" s="236">
        <v>2000000</v>
      </c>
      <c r="L22" s="237"/>
      <c r="M22" s="237"/>
      <c r="N22" s="237"/>
      <c r="O22" s="237"/>
      <c r="P22" s="238"/>
      <c r="Q22" s="243" t="s">
        <v>85</v>
      </c>
      <c r="R22" s="244"/>
      <c r="S22" s="244"/>
      <c r="T22" s="245"/>
      <c r="U22" s="4"/>
      <c r="V22" s="4"/>
      <c r="W22" s="4"/>
      <c r="X22" s="4"/>
      <c r="Y22" s="250"/>
      <c r="Z22" s="250"/>
      <c r="AA22" s="250"/>
      <c r="AB22" s="250"/>
      <c r="AC22" s="250"/>
      <c r="AD22" s="250"/>
      <c r="AE22" s="251"/>
      <c r="AF22" s="4"/>
      <c r="AG22" s="4"/>
      <c r="AH22" s="4"/>
      <c r="AI22" s="4"/>
      <c r="AJ22" s="4"/>
      <c r="AK22" s="4"/>
      <c r="AL22" s="5"/>
    </row>
    <row r="23" spans="1:38" s="1" customFormat="1" ht="16.5" customHeight="1">
      <c r="A23" s="48" t="s">
        <v>21</v>
      </c>
      <c r="B23" s="49" t="s">
        <v>30</v>
      </c>
      <c r="C23" s="50"/>
      <c r="D23" s="50"/>
      <c r="E23" s="50"/>
      <c r="F23" s="50" t="s">
        <v>29</v>
      </c>
      <c r="G23" s="50"/>
      <c r="H23" s="50"/>
      <c r="I23" s="50"/>
      <c r="J23" s="51"/>
      <c r="K23" s="236">
        <v>8000000</v>
      </c>
      <c r="L23" s="237"/>
      <c r="M23" s="237"/>
      <c r="N23" s="237"/>
      <c r="O23" s="237"/>
      <c r="P23" s="238"/>
      <c r="Q23" s="239" t="s">
        <v>31</v>
      </c>
      <c r="R23" s="240"/>
      <c r="S23" s="240"/>
      <c r="T23" s="241"/>
      <c r="U23" s="4"/>
      <c r="V23" s="4"/>
      <c r="W23" s="4"/>
      <c r="X23" s="4"/>
      <c r="Y23" s="250"/>
      <c r="Z23" s="250"/>
      <c r="AA23" s="250"/>
      <c r="AB23" s="250"/>
      <c r="AC23" s="250"/>
      <c r="AD23" s="250"/>
      <c r="AE23" s="251"/>
      <c r="AF23" s="4"/>
      <c r="AG23" s="4"/>
      <c r="AH23" s="4"/>
      <c r="AI23" s="4"/>
      <c r="AJ23" s="4"/>
      <c r="AK23" s="4"/>
      <c r="AL23" s="5"/>
    </row>
    <row r="24" spans="1:38" s="1" customFormat="1" ht="16.5" customHeight="1">
      <c r="A24" s="48" t="s">
        <v>21</v>
      </c>
      <c r="B24" s="49" t="s">
        <v>32</v>
      </c>
      <c r="C24" s="50"/>
      <c r="D24" s="50"/>
      <c r="E24" s="50"/>
      <c r="F24" s="50" t="s">
        <v>22</v>
      </c>
      <c r="G24" s="50"/>
      <c r="H24" s="50"/>
      <c r="I24" s="50"/>
      <c r="J24" s="55"/>
      <c r="K24" s="236">
        <v>2500000</v>
      </c>
      <c r="L24" s="242"/>
      <c r="M24" s="242"/>
      <c r="N24" s="242"/>
      <c r="O24" s="242"/>
      <c r="P24" s="238"/>
      <c r="Q24" s="239" t="s">
        <v>31</v>
      </c>
      <c r="R24" s="240"/>
      <c r="S24" s="240"/>
      <c r="T24" s="241"/>
      <c r="U24" s="4"/>
      <c r="V24" s="4"/>
      <c r="W24" s="4"/>
      <c r="X24" s="4"/>
      <c r="Y24" s="250"/>
      <c r="Z24" s="250"/>
      <c r="AA24" s="250"/>
      <c r="AB24" s="250"/>
      <c r="AC24" s="250"/>
      <c r="AD24" s="250"/>
      <c r="AE24" s="251"/>
      <c r="AF24" s="4"/>
      <c r="AG24" s="4"/>
      <c r="AH24" s="4"/>
      <c r="AI24" s="4"/>
      <c r="AJ24" s="4"/>
      <c r="AK24" s="4"/>
      <c r="AL24" s="5"/>
    </row>
    <row r="25" spans="1:38" s="1" customFormat="1" ht="16.5" customHeight="1">
      <c r="A25" s="48" t="s">
        <v>21</v>
      </c>
      <c r="B25" s="49" t="s">
        <v>34</v>
      </c>
      <c r="C25" s="50"/>
      <c r="D25" s="50"/>
      <c r="E25" s="50"/>
      <c r="F25" s="50" t="s">
        <v>33</v>
      </c>
      <c r="G25" s="50"/>
      <c r="H25" s="50"/>
      <c r="I25" s="50"/>
      <c r="J25" s="51"/>
      <c r="K25" s="236">
        <v>5000000</v>
      </c>
      <c r="L25" s="242"/>
      <c r="M25" s="242"/>
      <c r="N25" s="242"/>
      <c r="O25" s="242"/>
      <c r="P25" s="238"/>
      <c r="Q25" s="239" t="s">
        <v>31</v>
      </c>
      <c r="R25" s="240"/>
      <c r="S25" s="240"/>
      <c r="T25" s="241"/>
      <c r="U25" s="4"/>
      <c r="V25" s="4"/>
      <c r="W25" s="4"/>
      <c r="X25" s="4"/>
      <c r="Y25" s="250"/>
      <c r="Z25" s="250"/>
      <c r="AA25" s="250"/>
      <c r="AB25" s="250"/>
      <c r="AC25" s="250"/>
      <c r="AD25" s="250"/>
      <c r="AE25" s="251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48" t="s">
        <v>21</v>
      </c>
      <c r="B26" s="49" t="s">
        <v>82</v>
      </c>
      <c r="C26" s="50"/>
      <c r="D26" s="50"/>
      <c r="E26" s="50"/>
      <c r="F26" s="50" t="s">
        <v>35</v>
      </c>
      <c r="G26" s="50"/>
      <c r="H26" s="50"/>
      <c r="I26" s="50"/>
      <c r="J26" s="51"/>
      <c r="K26" s="236">
        <v>200000</v>
      </c>
      <c r="L26" s="242"/>
      <c r="M26" s="242"/>
      <c r="N26" s="242"/>
      <c r="O26" s="242"/>
      <c r="P26" s="238"/>
      <c r="Q26" s="239" t="s">
        <v>31</v>
      </c>
      <c r="R26" s="240"/>
      <c r="S26" s="240"/>
      <c r="T26" s="241"/>
      <c r="U26" s="4"/>
      <c r="V26" s="4"/>
      <c r="W26" s="4"/>
      <c r="X26" s="4"/>
      <c r="Y26" s="250"/>
      <c r="Z26" s="250"/>
      <c r="AA26" s="250"/>
      <c r="AB26" s="250"/>
      <c r="AC26" s="250"/>
      <c r="AD26" s="250"/>
      <c r="AE26" s="251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48" t="s">
        <v>21</v>
      </c>
      <c r="B27" s="49" t="s">
        <v>83</v>
      </c>
      <c r="C27" s="50"/>
      <c r="D27" s="50"/>
      <c r="E27" s="50"/>
      <c r="F27" s="50"/>
      <c r="G27" s="50"/>
      <c r="H27" s="50"/>
      <c r="I27" s="50"/>
      <c r="J27" s="51"/>
      <c r="K27" s="255">
        <v>3000000</v>
      </c>
      <c r="L27" s="256"/>
      <c r="M27" s="256"/>
      <c r="N27" s="256"/>
      <c r="O27" s="256"/>
      <c r="P27" s="257"/>
      <c r="Q27" s="239" t="s">
        <v>31</v>
      </c>
      <c r="R27" s="240"/>
      <c r="S27" s="240"/>
      <c r="T27" s="241"/>
      <c r="U27" s="4"/>
      <c r="V27" s="4"/>
      <c r="W27" s="4"/>
      <c r="X27" s="4"/>
      <c r="Y27" s="250"/>
      <c r="Z27" s="250"/>
      <c r="AA27" s="250"/>
      <c r="AB27" s="250"/>
      <c r="AC27" s="250"/>
      <c r="AD27" s="250"/>
      <c r="AE27" s="251"/>
      <c r="AF27" s="4"/>
      <c r="AG27" s="4"/>
      <c r="AH27" s="4"/>
      <c r="AI27" s="4"/>
      <c r="AJ27" s="4"/>
      <c r="AK27" s="4"/>
      <c r="AL27" s="5"/>
    </row>
    <row r="28" spans="1:38" s="1" customFormat="1" ht="16.5" customHeight="1">
      <c r="A28" s="48"/>
      <c r="B28" s="49"/>
      <c r="C28" s="50"/>
      <c r="D28" s="50"/>
      <c r="E28" s="50"/>
      <c r="F28" s="50"/>
      <c r="G28" s="50"/>
      <c r="H28" s="50"/>
      <c r="I28" s="50"/>
      <c r="J28" s="51"/>
      <c r="K28" s="252"/>
      <c r="L28" s="253"/>
      <c r="M28" s="253"/>
      <c r="N28" s="253"/>
      <c r="O28" s="253"/>
      <c r="P28" s="254"/>
      <c r="Q28" s="52"/>
      <c r="R28" s="53"/>
      <c r="S28" s="53"/>
      <c r="T28" s="54"/>
      <c r="U28" s="4"/>
      <c r="V28" s="4"/>
      <c r="W28" s="4"/>
      <c r="X28" s="4"/>
      <c r="Y28" s="250"/>
      <c r="Z28" s="250"/>
      <c r="AA28" s="250"/>
      <c r="AB28" s="250"/>
      <c r="AC28" s="250"/>
      <c r="AD28" s="250"/>
      <c r="AE28" s="251"/>
      <c r="AF28" s="4"/>
      <c r="AG28" s="4"/>
      <c r="AH28" s="4"/>
      <c r="AI28" s="4"/>
      <c r="AJ28" s="4"/>
      <c r="AK28" s="4"/>
      <c r="AL28" s="5"/>
    </row>
    <row r="29" spans="1:38" s="1" customFormat="1" ht="16.5" customHeight="1">
      <c r="A29" s="48"/>
      <c r="B29" s="49" t="s">
        <v>74</v>
      </c>
      <c r="C29" s="50"/>
      <c r="D29" s="50"/>
      <c r="E29" s="50"/>
      <c r="F29" s="50"/>
      <c r="G29" s="50"/>
      <c r="H29" s="50"/>
      <c r="I29" s="50"/>
      <c r="J29" s="51"/>
      <c r="K29" s="255">
        <f>SUM(K13:P27)*0.1</f>
        <v>5820000</v>
      </c>
      <c r="L29" s="256"/>
      <c r="M29" s="256"/>
      <c r="N29" s="256"/>
      <c r="O29" s="256"/>
      <c r="P29" s="257"/>
      <c r="Q29" s="52"/>
      <c r="R29" s="53"/>
      <c r="S29" s="53"/>
      <c r="T29" s="54"/>
      <c r="U29" s="4"/>
      <c r="V29" s="4"/>
      <c r="W29" s="4"/>
      <c r="X29" s="4"/>
      <c r="Y29" s="250"/>
      <c r="Z29" s="250"/>
      <c r="AA29" s="250"/>
      <c r="AB29" s="250"/>
      <c r="AC29" s="250"/>
      <c r="AD29" s="250"/>
      <c r="AE29" s="251"/>
      <c r="AF29" s="4"/>
      <c r="AG29" s="4"/>
      <c r="AH29" s="4"/>
      <c r="AI29" s="4"/>
      <c r="AJ29" s="4"/>
      <c r="AK29" s="4"/>
      <c r="AL29" s="5"/>
    </row>
    <row r="30" spans="1:38" s="1" customFormat="1" ht="16.5" customHeight="1" thickBot="1">
      <c r="A30" s="48"/>
      <c r="B30" s="56"/>
      <c r="C30" s="57"/>
      <c r="D30" s="57"/>
      <c r="E30" s="57"/>
      <c r="F30" s="57"/>
      <c r="G30" s="57"/>
      <c r="H30" s="57"/>
      <c r="I30" s="57"/>
      <c r="J30" s="58"/>
      <c r="K30" s="310"/>
      <c r="L30" s="311"/>
      <c r="M30" s="311"/>
      <c r="N30" s="311"/>
      <c r="O30" s="311"/>
      <c r="P30" s="312"/>
      <c r="Q30" s="52"/>
      <c r="R30" s="53"/>
      <c r="S30" s="53"/>
      <c r="T30" s="5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</row>
    <row r="31" spans="1:38" s="1" customFormat="1" ht="23.25" customHeight="1" thickTop="1" thickBot="1">
      <c r="A31" s="313" t="s">
        <v>18</v>
      </c>
      <c r="B31" s="314"/>
      <c r="C31" s="314"/>
      <c r="D31" s="314"/>
      <c r="E31" s="314"/>
      <c r="F31" s="314"/>
      <c r="G31" s="314"/>
      <c r="H31" s="314"/>
      <c r="I31" s="314"/>
      <c r="J31" s="315"/>
      <c r="K31" s="316">
        <f>SUM(K13:P30)</f>
        <v>64020000</v>
      </c>
      <c r="L31" s="317"/>
      <c r="M31" s="317"/>
      <c r="N31" s="317"/>
      <c r="O31" s="317"/>
      <c r="P31" s="24" t="s">
        <v>36</v>
      </c>
      <c r="Q31" s="22"/>
      <c r="R31" s="23"/>
      <c r="S31" s="23"/>
      <c r="T31" s="2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</row>
    <row r="32" spans="1:38" ht="20.25" thickTop="1" thickBot="1">
      <c r="A32" s="247" t="s">
        <v>112</v>
      </c>
      <c r="B32" s="247"/>
      <c r="C32" s="247"/>
      <c r="D32" s="247"/>
      <c r="E32" s="247"/>
      <c r="F32" s="247"/>
      <c r="G32" s="247"/>
      <c r="H32" s="247"/>
      <c r="I32" s="247"/>
      <c r="J32" s="247"/>
      <c r="K32" s="247"/>
      <c r="L32" s="247"/>
      <c r="M32" s="247"/>
      <c r="N32" s="247"/>
      <c r="O32" s="247"/>
      <c r="P32" s="247"/>
      <c r="Q32" s="247"/>
      <c r="R32" s="18"/>
      <c r="S32" s="18"/>
      <c r="T32" s="18"/>
      <c r="U32" s="135"/>
    </row>
    <row r="33" spans="1:20" ht="20.25" thickTop="1" thickBot="1">
      <c r="A33" s="318" t="s">
        <v>17</v>
      </c>
      <c r="B33" s="319"/>
      <c r="C33" s="319"/>
      <c r="D33" s="320"/>
      <c r="E33" s="318" t="s">
        <v>37</v>
      </c>
      <c r="F33" s="321"/>
      <c r="G33" s="321"/>
      <c r="H33" s="322"/>
      <c r="I33" s="20" t="s">
        <v>4</v>
      </c>
      <c r="J33" s="20"/>
      <c r="K33" s="19" t="s">
        <v>5</v>
      </c>
      <c r="L33" s="20"/>
      <c r="M33" s="21"/>
      <c r="N33" s="19" t="s">
        <v>14</v>
      </c>
      <c r="O33" s="25"/>
      <c r="P33" s="26"/>
      <c r="Q33" s="21"/>
      <c r="R33" s="227" t="s">
        <v>113</v>
      </c>
      <c r="S33" s="228"/>
      <c r="T33" s="229"/>
    </row>
    <row r="34" spans="1:20" ht="19.5" thickTop="1">
      <c r="A34" s="323" t="s">
        <v>135</v>
      </c>
      <c r="B34" s="324"/>
      <c r="C34" s="324"/>
      <c r="D34" s="325"/>
      <c r="E34" s="326" t="s">
        <v>136</v>
      </c>
      <c r="F34" s="327"/>
      <c r="G34" s="327"/>
      <c r="H34" s="328"/>
      <c r="I34" s="335" t="s">
        <v>39</v>
      </c>
      <c r="J34" s="336"/>
      <c r="K34" s="59"/>
      <c r="L34" s="136"/>
      <c r="M34" s="137"/>
      <c r="N34" s="296">
        <v>5500000</v>
      </c>
      <c r="O34" s="297"/>
      <c r="P34" s="297"/>
      <c r="Q34" s="298"/>
      <c r="R34" s="299" t="s">
        <v>138</v>
      </c>
      <c r="S34" s="300"/>
      <c r="T34" s="301"/>
    </row>
    <row r="35" spans="1:20">
      <c r="A35" s="329" t="s">
        <v>38</v>
      </c>
      <c r="B35" s="330"/>
      <c r="C35" s="330"/>
      <c r="D35" s="331"/>
      <c r="E35" s="332" t="s">
        <v>86</v>
      </c>
      <c r="F35" s="333"/>
      <c r="G35" s="333"/>
      <c r="H35" s="334"/>
      <c r="I35" s="302" t="s">
        <v>39</v>
      </c>
      <c r="J35" s="303"/>
      <c r="K35" s="60"/>
      <c r="L35" s="138"/>
      <c r="M35" s="139"/>
      <c r="N35" s="304">
        <v>22000000</v>
      </c>
      <c r="O35" s="305"/>
      <c r="P35" s="305"/>
      <c r="Q35" s="306"/>
      <c r="R35" s="307" t="s">
        <v>138</v>
      </c>
      <c r="S35" s="308"/>
      <c r="T35" s="309"/>
    </row>
    <row r="36" spans="1:20">
      <c r="A36" s="133"/>
      <c r="B36" s="50"/>
      <c r="C36" s="50"/>
      <c r="D36" s="51"/>
      <c r="E36" s="339" t="s">
        <v>87</v>
      </c>
      <c r="F36" s="209"/>
      <c r="G36" s="209"/>
      <c r="H36" s="340"/>
      <c r="I36" s="134"/>
      <c r="J36" s="90"/>
      <c r="K36" s="60"/>
      <c r="L36" s="138"/>
      <c r="M36" s="139"/>
      <c r="N36" s="85"/>
      <c r="O36" s="140"/>
      <c r="P36" s="140"/>
      <c r="Q36" s="141"/>
      <c r="R36" s="85"/>
      <c r="S36" s="89"/>
      <c r="T36" s="90"/>
    </row>
    <row r="37" spans="1:20">
      <c r="A37" s="329" t="s">
        <v>61</v>
      </c>
      <c r="B37" s="330"/>
      <c r="C37" s="330"/>
      <c r="D37" s="331"/>
      <c r="E37" s="332" t="s">
        <v>62</v>
      </c>
      <c r="F37" s="333"/>
      <c r="G37" s="333"/>
      <c r="H37" s="334"/>
      <c r="I37" s="302" t="s">
        <v>39</v>
      </c>
      <c r="J37" s="303"/>
      <c r="K37" s="60"/>
      <c r="L37" s="138"/>
      <c r="M37" s="139"/>
      <c r="N37" s="304">
        <v>8250000</v>
      </c>
      <c r="O37" s="337"/>
      <c r="P37" s="337"/>
      <c r="Q37" s="338"/>
      <c r="R37" s="307" t="s">
        <v>138</v>
      </c>
      <c r="S37" s="308"/>
      <c r="T37" s="309"/>
    </row>
    <row r="38" spans="1:20">
      <c r="A38" s="329" t="s">
        <v>40</v>
      </c>
      <c r="B38" s="330"/>
      <c r="C38" s="330"/>
      <c r="D38" s="331"/>
      <c r="E38" s="332" t="s">
        <v>41</v>
      </c>
      <c r="F38" s="333"/>
      <c r="G38" s="333"/>
      <c r="H38" s="334"/>
      <c r="I38" s="302" t="s">
        <v>39</v>
      </c>
      <c r="J38" s="303"/>
      <c r="K38" s="60"/>
      <c r="L38" s="138"/>
      <c r="M38" s="139"/>
      <c r="N38" s="304">
        <v>16500000</v>
      </c>
      <c r="O38" s="337"/>
      <c r="P38" s="337"/>
      <c r="Q38" s="338"/>
      <c r="R38" s="307" t="s">
        <v>138</v>
      </c>
      <c r="S38" s="308"/>
      <c r="T38" s="309"/>
    </row>
    <row r="39" spans="1:20">
      <c r="A39" s="342" t="s">
        <v>42</v>
      </c>
      <c r="B39" s="343"/>
      <c r="C39" s="343"/>
      <c r="D39" s="344"/>
      <c r="E39" s="332" t="s">
        <v>43</v>
      </c>
      <c r="F39" s="333"/>
      <c r="G39" s="333"/>
      <c r="H39" s="334"/>
      <c r="I39" s="302" t="s">
        <v>39</v>
      </c>
      <c r="J39" s="303"/>
      <c r="K39" s="60"/>
      <c r="L39" s="138"/>
      <c r="M39" s="139"/>
      <c r="N39" s="236">
        <v>1320000</v>
      </c>
      <c r="O39" s="242"/>
      <c r="P39" s="242"/>
      <c r="Q39" s="238"/>
      <c r="R39" s="307" t="s">
        <v>138</v>
      </c>
      <c r="S39" s="308"/>
      <c r="T39" s="309"/>
    </row>
    <row r="40" spans="1:20">
      <c r="A40" s="86" t="s">
        <v>71</v>
      </c>
      <c r="B40" s="91"/>
      <c r="C40" s="91"/>
      <c r="D40" s="92"/>
      <c r="E40" s="345" t="s">
        <v>72</v>
      </c>
      <c r="F40" s="346"/>
      <c r="G40" s="346"/>
      <c r="H40" s="347"/>
      <c r="I40" s="302" t="s">
        <v>39</v>
      </c>
      <c r="J40" s="303"/>
      <c r="K40" s="60"/>
      <c r="L40" s="138"/>
      <c r="M40" s="139"/>
      <c r="N40" s="236">
        <v>9900000</v>
      </c>
      <c r="O40" s="242"/>
      <c r="P40" s="242"/>
      <c r="Q40" s="238"/>
      <c r="R40" s="307" t="s">
        <v>138</v>
      </c>
      <c r="S40" s="308"/>
      <c r="T40" s="309"/>
    </row>
    <row r="41" spans="1:20">
      <c r="A41" s="86"/>
      <c r="B41" s="91"/>
      <c r="C41" s="91"/>
      <c r="D41" s="92"/>
      <c r="E41" s="332" t="s">
        <v>73</v>
      </c>
      <c r="F41" s="251"/>
      <c r="G41" s="251"/>
      <c r="H41" s="341"/>
      <c r="I41" s="302"/>
      <c r="J41" s="303"/>
      <c r="K41" s="60"/>
      <c r="L41" s="138"/>
      <c r="M41" s="139"/>
      <c r="N41" s="236"/>
      <c r="O41" s="242"/>
      <c r="P41" s="242"/>
      <c r="Q41" s="238"/>
      <c r="R41" s="307"/>
      <c r="S41" s="308"/>
      <c r="T41" s="309"/>
    </row>
    <row r="42" spans="1:20" ht="19.5" thickBot="1">
      <c r="A42" s="87"/>
      <c r="B42" s="93"/>
      <c r="C42" s="93"/>
      <c r="D42" s="94"/>
      <c r="E42" s="88"/>
      <c r="F42" s="95"/>
      <c r="G42" s="95"/>
      <c r="H42" s="96"/>
      <c r="I42" s="142"/>
      <c r="J42" s="143"/>
      <c r="K42" s="61"/>
      <c r="L42" s="62"/>
      <c r="M42" s="63"/>
      <c r="N42" s="144"/>
      <c r="O42" s="145"/>
      <c r="P42" s="145"/>
      <c r="Q42" s="146"/>
      <c r="R42" s="147"/>
      <c r="S42" s="148"/>
      <c r="T42" s="149"/>
    </row>
    <row r="43" spans="1:20" ht="19.5" thickTop="1">
      <c r="A43" s="27" t="s">
        <v>137</v>
      </c>
      <c r="B43" s="28"/>
      <c r="C43" s="28"/>
      <c r="D43" s="28"/>
      <c r="E43" s="28"/>
      <c r="F43" s="28"/>
      <c r="G43" s="28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</row>
  </sheetData>
  <sheetProtection formatCells="0" formatColumns="0" formatRows="0" insertColumns="0" insertRows="0" deleteColumns="0" deleteRows="0"/>
  <mergeCells count="108">
    <mergeCell ref="E40:H40"/>
    <mergeCell ref="E41:H41"/>
    <mergeCell ref="I34:J34"/>
    <mergeCell ref="N34:Q34"/>
    <mergeCell ref="I41:J41"/>
    <mergeCell ref="N41:Q41"/>
    <mergeCell ref="R41:T41"/>
    <mergeCell ref="A37:D37"/>
    <mergeCell ref="E37:H37"/>
    <mergeCell ref="A38:D38"/>
    <mergeCell ref="E38:H38"/>
    <mergeCell ref="R39:T39"/>
    <mergeCell ref="I39:J39"/>
    <mergeCell ref="N39:Q39"/>
    <mergeCell ref="I40:J40"/>
    <mergeCell ref="N40:Q40"/>
    <mergeCell ref="R40:T40"/>
    <mergeCell ref="I37:J37"/>
    <mergeCell ref="N37:Q37"/>
    <mergeCell ref="R37:T37"/>
    <mergeCell ref="I38:J38"/>
    <mergeCell ref="N38:Q38"/>
    <mergeCell ref="R38:T38"/>
    <mergeCell ref="A39:D39"/>
    <mergeCell ref="E39:H39"/>
    <mergeCell ref="R34:T34"/>
    <mergeCell ref="I35:J35"/>
    <mergeCell ref="N35:Q35"/>
    <mergeCell ref="R35:T35"/>
    <mergeCell ref="K28:P28"/>
    <mergeCell ref="K29:P29"/>
    <mergeCell ref="K30:P30"/>
    <mergeCell ref="A31:J31"/>
    <mergeCell ref="K31:O31"/>
    <mergeCell ref="A32:Q32"/>
    <mergeCell ref="R33:T33"/>
    <mergeCell ref="A33:D33"/>
    <mergeCell ref="E33:H33"/>
    <mergeCell ref="A34:D34"/>
    <mergeCell ref="E34:H34"/>
    <mergeCell ref="A35:D35"/>
    <mergeCell ref="E35:H35"/>
    <mergeCell ref="E36:H36"/>
    <mergeCell ref="K17:P17"/>
    <mergeCell ref="K27:P27"/>
    <mergeCell ref="K19:P19"/>
    <mergeCell ref="Q19:T19"/>
    <mergeCell ref="K20:P20"/>
    <mergeCell ref="Q20:T20"/>
    <mergeCell ref="K21:P21"/>
    <mergeCell ref="Q21:T21"/>
    <mergeCell ref="K22:P22"/>
    <mergeCell ref="K23:P23"/>
    <mergeCell ref="K24:P24"/>
    <mergeCell ref="K25:P25"/>
    <mergeCell ref="K26:P26"/>
    <mergeCell ref="Q24:T24"/>
    <mergeCell ref="Q25:T25"/>
    <mergeCell ref="Q26:T26"/>
    <mergeCell ref="Q27:T27"/>
    <mergeCell ref="A11:P11"/>
    <mergeCell ref="A2:T2"/>
    <mergeCell ref="E5:H6"/>
    <mergeCell ref="I5:L5"/>
    <mergeCell ref="M5:P6"/>
    <mergeCell ref="I6:L6"/>
    <mergeCell ref="E10:G10"/>
    <mergeCell ref="I10:K10"/>
    <mergeCell ref="M10:O10"/>
    <mergeCell ref="Q10:S10"/>
    <mergeCell ref="A7:C7"/>
    <mergeCell ref="E7:G7"/>
    <mergeCell ref="I7:K7"/>
    <mergeCell ref="M7:O7"/>
    <mergeCell ref="A3:T3"/>
    <mergeCell ref="Q7:S7"/>
    <mergeCell ref="E8:H8"/>
    <mergeCell ref="I8:L8"/>
    <mergeCell ref="M8:P9"/>
    <mergeCell ref="Q8:T8"/>
    <mergeCell ref="A9:D9"/>
    <mergeCell ref="E9:H9"/>
    <mergeCell ref="Q9:T9"/>
    <mergeCell ref="A10:C10"/>
    <mergeCell ref="AB16:AC16"/>
    <mergeCell ref="Y18:AE29"/>
    <mergeCell ref="I9:K9"/>
    <mergeCell ref="Q17:T17"/>
    <mergeCell ref="Q22:T22"/>
    <mergeCell ref="Q23:T23"/>
    <mergeCell ref="Y11:Z11"/>
    <mergeCell ref="AA11:AC11"/>
    <mergeCell ref="AB13:AC13"/>
    <mergeCell ref="AB14:AC14"/>
    <mergeCell ref="AB15:AC15"/>
    <mergeCell ref="K18:P18"/>
    <mergeCell ref="Q18:T18"/>
    <mergeCell ref="B12:J12"/>
    <mergeCell ref="K12:P12"/>
    <mergeCell ref="Q12:T12"/>
    <mergeCell ref="K13:P13"/>
    <mergeCell ref="Q13:T13"/>
    <mergeCell ref="K14:P14"/>
    <mergeCell ref="Q14:T14"/>
    <mergeCell ref="K15:P15"/>
    <mergeCell ref="Q15:T15"/>
    <mergeCell ref="K16:P16"/>
    <mergeCell ref="Q16:T16"/>
  </mergeCells>
  <phoneticPr fontId="3"/>
  <dataValidations count="3">
    <dataValidation allowBlank="1" showInputMessage="1" sqref="P31 A31 R28:T31 Q13:Q31 J24 K20:K27 K18 B13:B30 K29:K30" xr:uid="{F460523F-6C7A-4877-9669-4944CDD00ACB}"/>
    <dataValidation type="list" allowBlank="1" showInputMessage="1" sqref="A13:A30" xr:uid="{F1541441-75CE-40BF-A515-1D44710E3AA6}">
      <formula1>"BELS,設備費,工事費,事務費"</formula1>
    </dataValidation>
    <dataValidation type="list" allowBlank="1" showInputMessage="1" showErrorMessage="1" sqref="AA11:AC11" xr:uid="{EE36D753-A46B-4B3F-B48D-0525BCFF1B52}">
      <formula1>$X$13:$X$16</formula1>
    </dataValidation>
  </dataValidations>
  <pageMargins left="0.70866141732283472" right="0" top="0.74803149606299213" bottom="0" header="0.31496062992125984" footer="0.31496062992125984"/>
  <pageSetup paperSize="8" orientation="landscape" cellComments="asDisplayed" horizontalDpi="1200" verticalDpi="120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C648E-FCCF-43B3-B3B4-E2229F39DC93}">
  <sheetPr>
    <tabColor rgb="FF00B0F0"/>
  </sheetPr>
  <dimension ref="A1:AL48"/>
  <sheetViews>
    <sheetView showGridLines="0" view="pageBreakPreview" zoomScaleNormal="100" zoomScaleSheetLayoutView="100" workbookViewId="0"/>
  </sheetViews>
  <sheetFormatPr defaultRowHeight="18.75"/>
  <cols>
    <col min="1" max="1" width="8" customWidth="1"/>
    <col min="2" max="4" width="3.125" customWidth="1"/>
    <col min="5" max="20" width="4.25" customWidth="1"/>
    <col min="21" max="30" width="5.25" style="2" customWidth="1"/>
    <col min="31" max="37" width="9" style="2"/>
    <col min="38" max="38" width="9" style="3"/>
  </cols>
  <sheetData>
    <row r="1" spans="1:38">
      <c r="A1" s="78" t="s">
        <v>97</v>
      </c>
    </row>
    <row r="2" spans="1:38" s="9" customFormat="1" ht="18.75" customHeight="1">
      <c r="A2" s="405" t="s">
        <v>140</v>
      </c>
      <c r="B2" s="406"/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  <c r="O2" s="406"/>
      <c r="P2" s="406"/>
      <c r="Q2" s="406"/>
      <c r="R2" s="406"/>
      <c r="S2" s="406"/>
      <c r="T2" s="406"/>
      <c r="U2" s="81"/>
      <c r="V2" s="97"/>
      <c r="W2" s="98"/>
      <c r="X2" s="98"/>
      <c r="Y2" s="98"/>
      <c r="Z2" s="98"/>
      <c r="AA2" s="98"/>
      <c r="AB2" s="98"/>
      <c r="AC2" s="98"/>
      <c r="AD2" s="99" t="s">
        <v>77</v>
      </c>
      <c r="AE2" s="98"/>
      <c r="AF2" s="2"/>
      <c r="AG2" s="8"/>
      <c r="AH2" s="8"/>
      <c r="AI2" s="8"/>
      <c r="AJ2" s="8"/>
      <c r="AK2" s="8"/>
      <c r="AL2" s="8"/>
    </row>
    <row r="3" spans="1:38">
      <c r="A3" s="258" t="s">
        <v>96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259"/>
      <c r="R3" s="259"/>
      <c r="S3" s="259"/>
      <c r="T3" s="259"/>
      <c r="U3" s="81"/>
      <c r="V3" s="84"/>
      <c r="W3" s="82"/>
      <c r="X3" s="82"/>
      <c r="Y3" s="82"/>
      <c r="Z3" s="82"/>
      <c r="AA3" s="82"/>
      <c r="AB3" s="82"/>
      <c r="AC3" s="82"/>
      <c r="AD3" s="83" t="s">
        <v>78</v>
      </c>
      <c r="AE3" s="82"/>
    </row>
    <row r="4" spans="1:38" ht="19.5" thickBot="1">
      <c r="A4" s="14" t="s">
        <v>119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W4" s="6"/>
      <c r="X4" s="4"/>
      <c r="Y4" s="4"/>
      <c r="Z4" s="4"/>
      <c r="AA4" s="4"/>
      <c r="AB4" s="4"/>
      <c r="AC4" s="4"/>
      <c r="AD4" s="83" t="s">
        <v>92</v>
      </c>
      <c r="AE4" s="4"/>
    </row>
    <row r="5" spans="1:38" s="1" customFormat="1" ht="17.25" customHeight="1" thickTop="1">
      <c r="A5" s="15" t="s">
        <v>0</v>
      </c>
      <c r="B5" s="16"/>
      <c r="C5" s="16"/>
      <c r="D5" s="17"/>
      <c r="E5" s="411" t="s">
        <v>15</v>
      </c>
      <c r="F5" s="412"/>
      <c r="G5" s="412"/>
      <c r="H5" s="413"/>
      <c r="I5" s="411" t="s">
        <v>1</v>
      </c>
      <c r="J5" s="412"/>
      <c r="K5" s="412"/>
      <c r="L5" s="413"/>
      <c r="M5" s="411" t="s">
        <v>102</v>
      </c>
      <c r="N5" s="412"/>
      <c r="O5" s="412"/>
      <c r="P5" s="413"/>
      <c r="Q5" s="15" t="s">
        <v>8</v>
      </c>
      <c r="R5" s="16"/>
      <c r="S5" s="16"/>
      <c r="T5" s="17"/>
      <c r="U5" s="4"/>
      <c r="V5" s="4"/>
      <c r="W5" s="4"/>
      <c r="X5" s="4"/>
      <c r="Y5" s="4"/>
      <c r="Z5" s="4"/>
      <c r="AA5" s="4"/>
      <c r="AB5" s="4"/>
      <c r="AC5" s="4"/>
      <c r="AD5" s="83"/>
      <c r="AE5" s="4"/>
      <c r="AF5" s="4"/>
      <c r="AG5" s="4"/>
      <c r="AH5" s="4"/>
      <c r="AI5" s="4"/>
      <c r="AJ5" s="4"/>
      <c r="AK5" s="4"/>
      <c r="AL5" s="5"/>
    </row>
    <row r="6" spans="1:38" s="1" customFormat="1" ht="17.25" customHeight="1" thickBot="1">
      <c r="A6" s="31"/>
      <c r="B6" s="32"/>
      <c r="C6" s="32"/>
      <c r="D6" s="33"/>
      <c r="E6" s="266"/>
      <c r="F6" s="247"/>
      <c r="G6" s="247"/>
      <c r="H6" s="267"/>
      <c r="I6" s="266" t="s">
        <v>2</v>
      </c>
      <c r="J6" s="247"/>
      <c r="K6" s="247"/>
      <c r="L6" s="267"/>
      <c r="M6" s="266"/>
      <c r="N6" s="247"/>
      <c r="O6" s="247"/>
      <c r="P6" s="267"/>
      <c r="Q6" s="31"/>
      <c r="R6" s="32"/>
      <c r="S6" s="32"/>
      <c r="T6" s="33"/>
      <c r="U6" s="4"/>
      <c r="V6" s="4"/>
      <c r="W6" s="6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5"/>
    </row>
    <row r="7" spans="1:38" s="1" customFormat="1" ht="20.25" thickTop="1" thickBot="1">
      <c r="A7" s="270">
        <f>'1年目 (LC-ZEB)'!A7:C7+'2年目 (LC-ZEB) '!A7:C7+'3年目 (LC-ZEB) '!A7:C7</f>
        <v>0</v>
      </c>
      <c r="B7" s="271"/>
      <c r="C7" s="271"/>
      <c r="D7" s="7" t="s">
        <v>3</v>
      </c>
      <c r="E7" s="270">
        <f>'1年目 (LC-ZEB)'!E7:G7+'2年目 (LC-ZEB) '!E7:G7+'3年目 (LC-ZEB) '!E7:G7</f>
        <v>0</v>
      </c>
      <c r="F7" s="271"/>
      <c r="G7" s="271"/>
      <c r="H7" s="7" t="s">
        <v>3</v>
      </c>
      <c r="I7" s="270">
        <f>A7-E7</f>
        <v>0</v>
      </c>
      <c r="J7" s="271"/>
      <c r="K7" s="271"/>
      <c r="L7" s="7" t="s">
        <v>3</v>
      </c>
      <c r="M7" s="270">
        <f>K31</f>
        <v>0</v>
      </c>
      <c r="N7" s="271"/>
      <c r="O7" s="271"/>
      <c r="P7" s="7" t="s">
        <v>3</v>
      </c>
      <c r="Q7" s="270">
        <f>IF('1年目 (LC-ZEB)'!Q7:S7="-","-",'1年目 (LC-ZEB)'!Q7:S7+'2年目 (LC-ZEB) '!Q7:S7+'3年目 (LC-ZEB) '!Q7:S7)</f>
        <v>0</v>
      </c>
      <c r="R7" s="271"/>
      <c r="S7" s="271"/>
      <c r="T7" s="7" t="s">
        <v>3</v>
      </c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5"/>
    </row>
    <row r="8" spans="1:38" s="1" customFormat="1" ht="23.25" customHeight="1" thickTop="1">
      <c r="A8" s="10" t="s">
        <v>13</v>
      </c>
      <c r="B8" s="11"/>
      <c r="C8" s="11"/>
      <c r="D8" s="12"/>
      <c r="E8" s="285" t="s">
        <v>10</v>
      </c>
      <c r="F8" s="286"/>
      <c r="G8" s="286"/>
      <c r="H8" s="287"/>
      <c r="I8" s="285" t="s">
        <v>12</v>
      </c>
      <c r="J8" s="286"/>
      <c r="K8" s="286"/>
      <c r="L8" s="287"/>
      <c r="M8" s="279" t="s">
        <v>132</v>
      </c>
      <c r="N8" s="280"/>
      <c r="O8" s="280"/>
      <c r="P8" s="281"/>
      <c r="Q8" s="285" t="s">
        <v>133</v>
      </c>
      <c r="R8" s="286"/>
      <c r="S8" s="286"/>
      <c r="T8" s="287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5"/>
    </row>
    <row r="9" spans="1:38" s="1" customFormat="1" ht="26.1" customHeight="1" thickBot="1">
      <c r="A9" s="291" t="s">
        <v>9</v>
      </c>
      <c r="B9" s="292"/>
      <c r="C9" s="410"/>
      <c r="D9" s="293"/>
      <c r="E9" s="291" t="s">
        <v>11</v>
      </c>
      <c r="F9" s="292"/>
      <c r="G9" s="410"/>
      <c r="H9" s="293"/>
      <c r="I9" s="294" t="s">
        <v>64</v>
      </c>
      <c r="J9" s="295"/>
      <c r="K9" s="295"/>
      <c r="L9" s="77">
        <f>IF(X12=V14,AB14,IF(X12=V15,AB15,IF(X12=V16,AB16,IF(X12=V17,AB17,""))))</f>
        <v>0.6</v>
      </c>
      <c r="M9" s="282"/>
      <c r="N9" s="283"/>
      <c r="O9" s="283"/>
      <c r="P9" s="284"/>
      <c r="Q9" s="291" t="s">
        <v>134</v>
      </c>
      <c r="R9" s="292"/>
      <c r="S9" s="292"/>
      <c r="T9" s="293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5"/>
    </row>
    <row r="10" spans="1:38" s="1" customFormat="1" ht="20.25" thickTop="1" thickBot="1">
      <c r="A10" s="270">
        <f>'1年目 (LC-ZEB)'!A10:C10+'2年目 (LC-ZEB) '!A10:C10+'3年目 (LC-ZEB) '!A10:C10</f>
        <v>0</v>
      </c>
      <c r="B10" s="271"/>
      <c r="C10" s="271"/>
      <c r="D10" s="7" t="s">
        <v>3</v>
      </c>
      <c r="E10" s="270">
        <f>'1年目 (LC-ZEB)'!E10:G10+'2年目 (LC-ZEB) '!E10:G10+'3年目 (LC-ZEB) '!E10:G10</f>
        <v>0</v>
      </c>
      <c r="F10" s="271"/>
      <c r="G10" s="271"/>
      <c r="H10" s="7" t="s">
        <v>3</v>
      </c>
      <c r="I10" s="270">
        <f>'1年目 (LC-ZEB)'!I10:K10+'2年目 (LC-ZEB) '!I10:K10+'3年目 (LC-ZEB) '!I10:K10</f>
        <v>0</v>
      </c>
      <c r="J10" s="271"/>
      <c r="K10" s="271"/>
      <c r="L10" s="7" t="s">
        <v>3</v>
      </c>
      <c r="M10" s="270">
        <f>'1年目 (LC-ZEB)'!M10:O10+'2年目 (LC-ZEB) '!M10:O10+'3年目 (LC-ZEB) '!M10:O10</f>
        <v>0</v>
      </c>
      <c r="N10" s="271"/>
      <c r="O10" s="271"/>
      <c r="P10" s="7" t="s">
        <v>3</v>
      </c>
      <c r="Q10" s="270">
        <f>'1年目 (LC-ZEB)'!Q10:S10+'2年目 (LC-ZEB) '!Q10:S10+'3年目 (LC-ZEB) '!Q10:S10</f>
        <v>0</v>
      </c>
      <c r="R10" s="271"/>
      <c r="S10" s="271"/>
      <c r="T10" s="7" t="s">
        <v>3</v>
      </c>
      <c r="U10" s="4"/>
      <c r="V10" s="5"/>
      <c r="W10" s="5"/>
      <c r="X10" s="4"/>
      <c r="Y10" s="4"/>
      <c r="Z10" s="6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5"/>
    </row>
    <row r="11" spans="1:38" s="1" customFormat="1" ht="17.45" customHeight="1" thickTop="1" thickBot="1">
      <c r="A11" s="246" t="s">
        <v>120</v>
      </c>
      <c r="B11" s="246"/>
      <c r="C11" s="246"/>
      <c r="D11" s="246"/>
      <c r="E11" s="246"/>
      <c r="F11" s="246"/>
      <c r="G11" s="246"/>
      <c r="H11" s="246"/>
      <c r="I11" s="246"/>
      <c r="J11" s="246"/>
      <c r="K11" s="246"/>
      <c r="L11" s="246"/>
      <c r="M11" s="247"/>
      <c r="N11" s="247"/>
      <c r="O11" s="247"/>
      <c r="P11" s="247"/>
      <c r="Q11" s="30"/>
      <c r="R11" s="30"/>
      <c r="S11" s="30"/>
      <c r="T11" s="18"/>
      <c r="U11" s="4"/>
      <c r="V11" s="5"/>
      <c r="W11" s="5"/>
      <c r="X11" s="4"/>
      <c r="Y11" s="4"/>
      <c r="Z11" s="6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5"/>
    </row>
    <row r="12" spans="1:38" s="1" customFormat="1" ht="18" customHeight="1" thickTop="1" thickBot="1">
      <c r="A12" s="43" t="s">
        <v>16</v>
      </c>
      <c r="B12" s="248" t="s">
        <v>6</v>
      </c>
      <c r="C12" s="228"/>
      <c r="D12" s="228"/>
      <c r="E12" s="228"/>
      <c r="F12" s="228"/>
      <c r="G12" s="228"/>
      <c r="H12" s="228"/>
      <c r="I12" s="228"/>
      <c r="J12" s="228"/>
      <c r="K12" s="227" t="s">
        <v>27</v>
      </c>
      <c r="L12" s="228"/>
      <c r="M12" s="228"/>
      <c r="N12" s="228"/>
      <c r="O12" s="228"/>
      <c r="P12" s="229"/>
      <c r="Q12" s="227" t="s">
        <v>28</v>
      </c>
      <c r="R12" s="228"/>
      <c r="S12" s="228"/>
      <c r="T12" s="229"/>
      <c r="U12" s="4"/>
      <c r="V12" s="223" t="s">
        <v>65</v>
      </c>
      <c r="W12" s="223"/>
      <c r="X12" s="224" t="s">
        <v>91</v>
      </c>
      <c r="Y12" s="225"/>
      <c r="Z12" s="226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5"/>
    </row>
    <row r="13" spans="1:38" s="1" customFormat="1" ht="17.25" customHeight="1" thickTop="1">
      <c r="A13" s="44"/>
      <c r="B13" s="45"/>
      <c r="C13" s="46"/>
      <c r="D13" s="46"/>
      <c r="E13" s="46"/>
      <c r="F13" s="46"/>
      <c r="G13" s="46"/>
      <c r="H13" s="46"/>
      <c r="I13" s="46"/>
      <c r="J13" s="47"/>
      <c r="K13" s="407"/>
      <c r="L13" s="408"/>
      <c r="M13" s="408"/>
      <c r="N13" s="408"/>
      <c r="O13" s="408"/>
      <c r="P13" s="409"/>
      <c r="Q13" s="233"/>
      <c r="R13" s="234"/>
      <c r="S13" s="234"/>
      <c r="T13" s="235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5"/>
    </row>
    <row r="14" spans="1:38" s="1" customFormat="1" ht="16.5" customHeight="1">
      <c r="A14" s="48"/>
      <c r="B14" s="49"/>
      <c r="C14" s="50"/>
      <c r="D14" s="50"/>
      <c r="E14" s="50"/>
      <c r="F14" s="50"/>
      <c r="G14" s="50"/>
      <c r="H14" s="50"/>
      <c r="I14" s="50"/>
      <c r="J14" s="51"/>
      <c r="K14" s="399"/>
      <c r="L14" s="400"/>
      <c r="M14" s="400"/>
      <c r="N14" s="400"/>
      <c r="O14" s="400"/>
      <c r="P14" s="401"/>
      <c r="Q14" s="239"/>
      <c r="R14" s="240"/>
      <c r="S14" s="240"/>
      <c r="T14" s="241"/>
      <c r="U14" s="4"/>
      <c r="V14" s="71" t="s">
        <v>91</v>
      </c>
      <c r="W14" s="72"/>
      <c r="X14" s="104"/>
      <c r="Y14" s="105"/>
      <c r="Z14" s="222" t="s">
        <v>66</v>
      </c>
      <c r="AA14" s="222"/>
      <c r="AB14" s="73">
        <v>0.6</v>
      </c>
      <c r="AC14" s="4"/>
      <c r="AD14" s="4"/>
      <c r="AE14" s="4"/>
      <c r="AF14" s="4"/>
      <c r="AG14" s="4"/>
      <c r="AH14" s="4"/>
      <c r="AI14" s="4"/>
      <c r="AJ14" s="4"/>
      <c r="AK14" s="4"/>
      <c r="AL14" s="5"/>
    </row>
    <row r="15" spans="1:38" s="1" customFormat="1" ht="16.5" customHeight="1">
      <c r="A15" s="48"/>
      <c r="B15" s="49"/>
      <c r="C15" s="50"/>
      <c r="D15" s="50"/>
      <c r="E15" s="50"/>
      <c r="F15" s="50"/>
      <c r="G15" s="50"/>
      <c r="H15" s="50"/>
      <c r="I15" s="50"/>
      <c r="J15" s="51"/>
      <c r="K15" s="399"/>
      <c r="L15" s="400"/>
      <c r="M15" s="400"/>
      <c r="N15" s="400"/>
      <c r="O15" s="400"/>
      <c r="P15" s="401"/>
      <c r="Q15" s="243"/>
      <c r="R15" s="244"/>
      <c r="S15" s="244"/>
      <c r="T15" s="245"/>
      <c r="U15" s="4"/>
      <c r="V15" s="71" t="s">
        <v>89</v>
      </c>
      <c r="W15" s="74"/>
      <c r="X15" s="106"/>
      <c r="Y15" s="105"/>
      <c r="Z15" s="222" t="s">
        <v>66</v>
      </c>
      <c r="AA15" s="222"/>
      <c r="AB15" s="73">
        <v>0.5</v>
      </c>
      <c r="AC15" s="4"/>
      <c r="AD15" s="4"/>
      <c r="AE15" s="4"/>
      <c r="AF15" s="4"/>
      <c r="AG15" s="4"/>
      <c r="AH15" s="4"/>
      <c r="AI15" s="4"/>
      <c r="AJ15" s="4"/>
      <c r="AK15" s="4"/>
      <c r="AL15" s="5"/>
    </row>
    <row r="16" spans="1:38" s="1" customFormat="1" ht="16.5" customHeight="1">
      <c r="A16" s="48"/>
      <c r="B16" s="49"/>
      <c r="C16" s="50"/>
      <c r="D16" s="50"/>
      <c r="E16" s="50"/>
      <c r="F16" s="50"/>
      <c r="G16" s="50"/>
      <c r="H16" s="50"/>
      <c r="I16" s="50"/>
      <c r="J16" s="51"/>
      <c r="K16" s="399"/>
      <c r="L16" s="400"/>
      <c r="M16" s="400"/>
      <c r="N16" s="400"/>
      <c r="O16" s="400"/>
      <c r="P16" s="401"/>
      <c r="Q16" s="239"/>
      <c r="R16" s="240"/>
      <c r="S16" s="240"/>
      <c r="T16" s="241"/>
      <c r="U16" s="4"/>
      <c r="V16" s="71" t="s">
        <v>90</v>
      </c>
      <c r="W16" s="72"/>
      <c r="X16" s="104"/>
      <c r="Y16" s="105"/>
      <c r="Z16" s="222" t="s">
        <v>66</v>
      </c>
      <c r="AA16" s="222"/>
      <c r="AB16" s="73">
        <v>0.33333333333333331</v>
      </c>
      <c r="AC16" s="4"/>
      <c r="AD16" s="4"/>
      <c r="AE16" s="4"/>
      <c r="AF16" s="4"/>
      <c r="AG16" s="4"/>
      <c r="AH16" s="4"/>
      <c r="AI16" s="4"/>
      <c r="AJ16" s="4"/>
      <c r="AK16" s="4"/>
      <c r="AL16" s="5"/>
    </row>
    <row r="17" spans="1:38" s="1" customFormat="1" ht="16.5" customHeight="1">
      <c r="A17" s="48"/>
      <c r="B17" s="49"/>
      <c r="C17" s="50"/>
      <c r="D17" s="50"/>
      <c r="E17" s="50"/>
      <c r="F17" s="50"/>
      <c r="G17" s="50"/>
      <c r="H17" s="50"/>
      <c r="I17" s="50"/>
      <c r="J17" s="51"/>
      <c r="K17" s="399"/>
      <c r="L17" s="400"/>
      <c r="M17" s="400"/>
      <c r="N17" s="400"/>
      <c r="O17" s="400"/>
      <c r="P17" s="401"/>
      <c r="Q17" s="239"/>
      <c r="R17" s="240"/>
      <c r="S17" s="240"/>
      <c r="T17" s="241"/>
      <c r="U17" s="4"/>
      <c r="V17" s="71" t="s">
        <v>144</v>
      </c>
      <c r="W17" s="72"/>
      <c r="X17" s="104"/>
      <c r="Y17" s="105"/>
      <c r="Z17" s="222" t="s">
        <v>66</v>
      </c>
      <c r="AA17" s="222"/>
      <c r="AB17" s="73">
        <v>0.33333333333333331</v>
      </c>
      <c r="AC17" s="4"/>
      <c r="AD17" s="4"/>
      <c r="AE17" s="4"/>
      <c r="AF17" s="4"/>
      <c r="AG17" s="4"/>
      <c r="AH17" s="4"/>
      <c r="AI17" s="4"/>
      <c r="AJ17" s="4"/>
      <c r="AK17" s="4"/>
      <c r="AL17" s="5"/>
    </row>
    <row r="18" spans="1:38" s="1" customFormat="1" ht="16.5" customHeight="1">
      <c r="A18" s="48"/>
      <c r="B18" s="49"/>
      <c r="C18" s="50"/>
      <c r="D18" s="50"/>
      <c r="E18" s="50"/>
      <c r="F18" s="50"/>
      <c r="G18" s="50"/>
      <c r="H18" s="50"/>
      <c r="I18" s="50"/>
      <c r="J18" s="51"/>
      <c r="K18" s="399"/>
      <c r="L18" s="400"/>
      <c r="M18" s="400"/>
      <c r="N18" s="400"/>
      <c r="O18" s="400"/>
      <c r="P18" s="401"/>
      <c r="Q18" s="239"/>
      <c r="R18" s="240"/>
      <c r="S18" s="240"/>
      <c r="T18" s="241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5"/>
    </row>
    <row r="19" spans="1:38" s="1" customFormat="1" ht="16.5" customHeight="1">
      <c r="A19" s="48"/>
      <c r="B19" s="49"/>
      <c r="C19" s="50"/>
      <c r="D19" s="50"/>
      <c r="E19" s="50"/>
      <c r="F19" s="50"/>
      <c r="G19" s="50"/>
      <c r="H19" s="50"/>
      <c r="I19" s="50"/>
      <c r="J19" s="51"/>
      <c r="K19" s="399"/>
      <c r="L19" s="400"/>
      <c r="M19" s="400"/>
      <c r="N19" s="400"/>
      <c r="O19" s="400"/>
      <c r="P19" s="401"/>
      <c r="Q19" s="239"/>
      <c r="R19" s="240"/>
      <c r="S19" s="240"/>
      <c r="T19" s="241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5"/>
    </row>
    <row r="20" spans="1:38" s="1" customFormat="1" ht="16.5" customHeight="1">
      <c r="A20" s="48"/>
      <c r="B20" s="49"/>
      <c r="C20" s="50"/>
      <c r="D20" s="50"/>
      <c r="E20" s="50"/>
      <c r="F20" s="50"/>
      <c r="G20" s="50"/>
      <c r="H20" s="50"/>
      <c r="I20" s="50"/>
      <c r="J20" s="51"/>
      <c r="K20" s="399"/>
      <c r="L20" s="400"/>
      <c r="M20" s="400"/>
      <c r="N20" s="400"/>
      <c r="O20" s="400"/>
      <c r="P20" s="401"/>
      <c r="Q20" s="243"/>
      <c r="R20" s="244"/>
      <c r="S20" s="244"/>
      <c r="T20" s="245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5"/>
    </row>
    <row r="21" spans="1:38" s="1" customFormat="1" ht="16.5" customHeight="1">
      <c r="A21" s="48"/>
      <c r="B21" s="49"/>
      <c r="C21" s="50"/>
      <c r="D21" s="50"/>
      <c r="E21" s="50"/>
      <c r="F21" s="50"/>
      <c r="G21" s="50"/>
      <c r="H21" s="50"/>
      <c r="I21" s="50"/>
      <c r="J21" s="51"/>
      <c r="K21" s="399"/>
      <c r="L21" s="400"/>
      <c r="M21" s="400"/>
      <c r="N21" s="400"/>
      <c r="O21" s="400"/>
      <c r="P21" s="401"/>
      <c r="Q21" s="239"/>
      <c r="R21" s="240"/>
      <c r="S21" s="240"/>
      <c r="T21" s="241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5"/>
    </row>
    <row r="22" spans="1:38" s="1" customFormat="1" ht="16.5" customHeight="1">
      <c r="A22" s="48"/>
      <c r="B22" s="49"/>
      <c r="C22" s="50"/>
      <c r="D22" s="50"/>
      <c r="E22" s="50"/>
      <c r="F22" s="50"/>
      <c r="G22" s="50"/>
      <c r="H22" s="50"/>
      <c r="I22" s="50"/>
      <c r="J22" s="55"/>
      <c r="K22" s="399"/>
      <c r="L22" s="400"/>
      <c r="M22" s="400"/>
      <c r="N22" s="400"/>
      <c r="O22" s="400"/>
      <c r="P22" s="401"/>
      <c r="Q22" s="239"/>
      <c r="R22" s="240"/>
      <c r="S22" s="240"/>
      <c r="T22" s="241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5"/>
    </row>
    <row r="23" spans="1:38" s="1" customFormat="1" ht="16.5" customHeight="1">
      <c r="A23" s="48"/>
      <c r="B23" s="49"/>
      <c r="C23" s="50"/>
      <c r="D23" s="50"/>
      <c r="E23" s="50"/>
      <c r="F23" s="50"/>
      <c r="G23" s="50"/>
      <c r="H23" s="50"/>
      <c r="I23" s="50"/>
      <c r="J23" s="51"/>
      <c r="K23" s="399"/>
      <c r="L23" s="400"/>
      <c r="M23" s="400"/>
      <c r="N23" s="400"/>
      <c r="O23" s="400"/>
      <c r="P23" s="401"/>
      <c r="Q23" s="239"/>
      <c r="R23" s="240"/>
      <c r="S23" s="240"/>
      <c r="T23" s="241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5"/>
    </row>
    <row r="24" spans="1:38" s="1" customFormat="1" ht="16.5" customHeight="1">
      <c r="A24" s="48"/>
      <c r="B24" s="49"/>
      <c r="C24" s="50"/>
      <c r="D24" s="50"/>
      <c r="E24" s="50"/>
      <c r="F24" s="50"/>
      <c r="G24" s="50"/>
      <c r="H24" s="50"/>
      <c r="I24" s="50"/>
      <c r="J24" s="51"/>
      <c r="K24" s="399"/>
      <c r="L24" s="400"/>
      <c r="M24" s="400"/>
      <c r="N24" s="400"/>
      <c r="O24" s="400"/>
      <c r="P24" s="401"/>
      <c r="Q24" s="52"/>
      <c r="R24" s="53"/>
      <c r="S24" s="53"/>
      <c r="T24" s="5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5"/>
    </row>
    <row r="25" spans="1:38" s="1" customFormat="1" ht="16.5" customHeight="1">
      <c r="A25" s="48"/>
      <c r="B25" s="49"/>
      <c r="C25" s="50"/>
      <c r="D25" s="50"/>
      <c r="E25" s="50"/>
      <c r="F25" s="50"/>
      <c r="G25" s="50"/>
      <c r="H25" s="50"/>
      <c r="I25" s="50"/>
      <c r="J25" s="51"/>
      <c r="K25" s="399"/>
      <c r="L25" s="400"/>
      <c r="M25" s="400"/>
      <c r="N25" s="400"/>
      <c r="O25" s="400"/>
      <c r="P25" s="401"/>
      <c r="Q25" s="52"/>
      <c r="R25" s="53"/>
      <c r="S25" s="53"/>
      <c r="T25" s="5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48"/>
      <c r="B26" s="49"/>
      <c r="C26" s="50"/>
      <c r="D26" s="50"/>
      <c r="E26" s="50"/>
      <c r="F26" s="50"/>
      <c r="G26" s="50"/>
      <c r="H26" s="50"/>
      <c r="I26" s="50"/>
      <c r="J26" s="51"/>
      <c r="K26" s="399"/>
      <c r="L26" s="400"/>
      <c r="M26" s="400"/>
      <c r="N26" s="400"/>
      <c r="O26" s="400"/>
      <c r="P26" s="401"/>
      <c r="Q26" s="52"/>
      <c r="R26" s="53"/>
      <c r="S26" s="53"/>
      <c r="T26" s="5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48"/>
      <c r="B27" s="49"/>
      <c r="C27" s="50"/>
      <c r="D27" s="50"/>
      <c r="E27" s="50"/>
      <c r="F27" s="50"/>
      <c r="G27" s="50"/>
      <c r="H27" s="50"/>
      <c r="I27" s="50"/>
      <c r="J27" s="51"/>
      <c r="K27" s="399"/>
      <c r="L27" s="400"/>
      <c r="M27" s="400"/>
      <c r="N27" s="400"/>
      <c r="O27" s="400"/>
      <c r="P27" s="401"/>
      <c r="Q27" s="52"/>
      <c r="R27" s="53"/>
      <c r="S27" s="53"/>
      <c r="T27" s="5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5"/>
    </row>
    <row r="28" spans="1:38" s="1" customFormat="1" ht="16.5" customHeight="1">
      <c r="A28" s="48"/>
      <c r="B28" s="49"/>
      <c r="C28" s="50"/>
      <c r="D28" s="50"/>
      <c r="E28" s="50"/>
      <c r="F28" s="50"/>
      <c r="G28" s="50"/>
      <c r="H28" s="50"/>
      <c r="I28" s="50"/>
      <c r="J28" s="51"/>
      <c r="K28" s="399"/>
      <c r="L28" s="400"/>
      <c r="M28" s="400"/>
      <c r="N28" s="400"/>
      <c r="O28" s="400"/>
      <c r="P28" s="401"/>
      <c r="Q28" s="52"/>
      <c r="R28" s="53"/>
      <c r="S28" s="53"/>
      <c r="T28" s="5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5"/>
    </row>
    <row r="29" spans="1:38" s="1" customFormat="1" ht="16.5" customHeight="1">
      <c r="A29" s="48"/>
      <c r="B29" s="49"/>
      <c r="C29" s="50"/>
      <c r="D29" s="50"/>
      <c r="E29" s="50"/>
      <c r="F29" s="50"/>
      <c r="G29" s="50"/>
      <c r="H29" s="50"/>
      <c r="I29" s="50"/>
      <c r="J29" s="51"/>
      <c r="K29" s="399"/>
      <c r="L29" s="400"/>
      <c r="M29" s="400"/>
      <c r="N29" s="400"/>
      <c r="O29" s="400"/>
      <c r="P29" s="401"/>
      <c r="Q29" s="52"/>
      <c r="R29" s="53"/>
      <c r="S29" s="53"/>
      <c r="T29" s="5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5"/>
    </row>
    <row r="30" spans="1:38" s="1" customFormat="1" ht="16.5" customHeight="1" thickBot="1">
      <c r="A30" s="48"/>
      <c r="B30" s="56"/>
      <c r="C30" s="57"/>
      <c r="D30" s="57"/>
      <c r="E30" s="57"/>
      <c r="F30" s="57"/>
      <c r="G30" s="57"/>
      <c r="H30" s="57"/>
      <c r="I30" s="57"/>
      <c r="J30" s="58"/>
      <c r="K30" s="402"/>
      <c r="L30" s="403"/>
      <c r="M30" s="403"/>
      <c r="N30" s="403"/>
      <c r="O30" s="403"/>
      <c r="P30" s="404"/>
      <c r="Q30" s="52"/>
      <c r="R30" s="53"/>
      <c r="S30" s="53"/>
      <c r="T30" s="5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</row>
    <row r="31" spans="1:38" s="1" customFormat="1" ht="17.25" customHeight="1" thickTop="1" thickBot="1">
      <c r="A31" s="313" t="s">
        <v>18</v>
      </c>
      <c r="B31" s="314"/>
      <c r="C31" s="314"/>
      <c r="D31" s="314"/>
      <c r="E31" s="314"/>
      <c r="F31" s="314"/>
      <c r="G31" s="314"/>
      <c r="H31" s="314"/>
      <c r="I31" s="314"/>
      <c r="J31" s="315"/>
      <c r="K31" s="316">
        <f>SUM(K13:P30)</f>
        <v>0</v>
      </c>
      <c r="L31" s="317"/>
      <c r="M31" s="317"/>
      <c r="N31" s="317"/>
      <c r="O31" s="317"/>
      <c r="P31" s="24" t="s">
        <v>36</v>
      </c>
      <c r="Q31" s="22"/>
      <c r="R31" s="23"/>
      <c r="S31" s="23"/>
      <c r="T31" s="2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</row>
    <row r="32" spans="1:38" s="1" customFormat="1" ht="18" customHeight="1" thickTop="1" thickBot="1">
      <c r="A32" s="246" t="s">
        <v>112</v>
      </c>
      <c r="B32" s="246"/>
      <c r="C32" s="246"/>
      <c r="D32" s="246"/>
      <c r="E32" s="246"/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18"/>
      <c r="S32" s="18"/>
      <c r="T32" s="18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5"/>
    </row>
    <row r="33" spans="1:38" s="1" customFormat="1" ht="20.25" thickTop="1" thickBot="1">
      <c r="A33" s="75" t="s">
        <v>17</v>
      </c>
      <c r="B33" s="76"/>
      <c r="C33" s="76"/>
      <c r="D33" s="21"/>
      <c r="E33" s="19" t="s">
        <v>19</v>
      </c>
      <c r="F33" s="20"/>
      <c r="G33" s="20"/>
      <c r="H33" s="21"/>
      <c r="I33" s="20" t="s">
        <v>4</v>
      </c>
      <c r="J33" s="20"/>
      <c r="K33" s="19" t="s">
        <v>5</v>
      </c>
      <c r="L33" s="20"/>
      <c r="M33" s="21"/>
      <c r="N33" s="19" t="s">
        <v>14</v>
      </c>
      <c r="O33" s="25"/>
      <c r="P33" s="26"/>
      <c r="Q33" s="21"/>
      <c r="R33" s="19" t="s">
        <v>113</v>
      </c>
      <c r="S33" s="25"/>
      <c r="T33" s="26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5"/>
    </row>
    <row r="34" spans="1:38" s="1" customFormat="1" ht="19.5" thickTop="1">
      <c r="A34" s="386"/>
      <c r="B34" s="387"/>
      <c r="C34" s="387"/>
      <c r="D34" s="388"/>
      <c r="E34" s="389" t="s">
        <v>24</v>
      </c>
      <c r="F34" s="390"/>
      <c r="G34" s="390"/>
      <c r="H34" s="391"/>
      <c r="I34" s="392" t="s">
        <v>24</v>
      </c>
      <c r="J34" s="391"/>
      <c r="K34" s="393" t="s">
        <v>24</v>
      </c>
      <c r="L34" s="394"/>
      <c r="M34" s="395"/>
      <c r="N34" s="396"/>
      <c r="O34" s="397"/>
      <c r="P34" s="397"/>
      <c r="Q34" s="398"/>
      <c r="R34" s="377" t="s">
        <v>26</v>
      </c>
      <c r="S34" s="378"/>
      <c r="T34" s="379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5"/>
    </row>
    <row r="35" spans="1:38" s="1" customFormat="1">
      <c r="A35" s="365" t="s">
        <v>24</v>
      </c>
      <c r="B35" s="366"/>
      <c r="C35" s="366"/>
      <c r="D35" s="367"/>
      <c r="E35" s="368" t="s">
        <v>24</v>
      </c>
      <c r="F35" s="369"/>
      <c r="G35" s="369"/>
      <c r="H35" s="383"/>
      <c r="I35" s="384" t="s">
        <v>24</v>
      </c>
      <c r="J35" s="383"/>
      <c r="K35" s="385" t="s">
        <v>24</v>
      </c>
      <c r="L35" s="372"/>
      <c r="M35" s="382"/>
      <c r="N35" s="374"/>
      <c r="O35" s="375"/>
      <c r="P35" s="375"/>
      <c r="Q35" s="376"/>
      <c r="R35" s="377" t="s">
        <v>24</v>
      </c>
      <c r="S35" s="378"/>
      <c r="T35" s="379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5"/>
    </row>
    <row r="36" spans="1:38" s="1" customFormat="1">
      <c r="A36" s="365" t="s">
        <v>24</v>
      </c>
      <c r="B36" s="366"/>
      <c r="C36" s="366"/>
      <c r="D36" s="367"/>
      <c r="E36" s="368" t="s">
        <v>24</v>
      </c>
      <c r="F36" s="369"/>
      <c r="G36" s="369"/>
      <c r="H36" s="383"/>
      <c r="I36" s="384" t="s">
        <v>24</v>
      </c>
      <c r="J36" s="383"/>
      <c r="K36" s="385" t="s">
        <v>24</v>
      </c>
      <c r="L36" s="372"/>
      <c r="M36" s="382"/>
      <c r="N36" s="374"/>
      <c r="O36" s="375"/>
      <c r="P36" s="375"/>
      <c r="Q36" s="376"/>
      <c r="R36" s="377" t="s">
        <v>24</v>
      </c>
      <c r="S36" s="378"/>
      <c r="T36" s="379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5"/>
    </row>
    <row r="37" spans="1:38" s="1" customFormat="1">
      <c r="A37" s="365" t="s">
        <v>24</v>
      </c>
      <c r="B37" s="366"/>
      <c r="C37" s="366"/>
      <c r="D37" s="367"/>
      <c r="E37" s="368" t="s">
        <v>24</v>
      </c>
      <c r="F37" s="369"/>
      <c r="G37" s="369"/>
      <c r="H37" s="383"/>
      <c r="I37" s="384" t="s">
        <v>24</v>
      </c>
      <c r="J37" s="383"/>
      <c r="K37" s="385" t="s">
        <v>24</v>
      </c>
      <c r="L37" s="372"/>
      <c r="M37" s="382"/>
      <c r="N37" s="374"/>
      <c r="O37" s="375"/>
      <c r="P37" s="375"/>
      <c r="Q37" s="376"/>
      <c r="R37" s="377" t="s">
        <v>24</v>
      </c>
      <c r="S37" s="378"/>
      <c r="T37" s="379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5"/>
    </row>
    <row r="38" spans="1:38" s="1" customFormat="1">
      <c r="A38" s="365" t="s">
        <v>25</v>
      </c>
      <c r="B38" s="366"/>
      <c r="C38" s="366"/>
      <c r="D38" s="367"/>
      <c r="E38" s="368" t="s">
        <v>24</v>
      </c>
      <c r="F38" s="369"/>
      <c r="G38" s="369"/>
      <c r="H38" s="369"/>
      <c r="I38" s="370" t="s">
        <v>24</v>
      </c>
      <c r="J38" s="371"/>
      <c r="K38" s="372" t="s">
        <v>24</v>
      </c>
      <c r="L38" s="372"/>
      <c r="M38" s="382"/>
      <c r="N38" s="374"/>
      <c r="O38" s="375"/>
      <c r="P38" s="375"/>
      <c r="Q38" s="376"/>
      <c r="R38" s="377" t="s">
        <v>24</v>
      </c>
      <c r="S38" s="378"/>
      <c r="T38" s="379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5"/>
    </row>
    <row r="39" spans="1:38" s="1" customFormat="1">
      <c r="A39" s="365" t="s">
        <v>24</v>
      </c>
      <c r="B39" s="366"/>
      <c r="C39" s="366"/>
      <c r="D39" s="367"/>
      <c r="E39" s="368" t="s">
        <v>24</v>
      </c>
      <c r="F39" s="369"/>
      <c r="G39" s="369"/>
      <c r="H39" s="369"/>
      <c r="I39" s="370" t="s">
        <v>24</v>
      </c>
      <c r="J39" s="371"/>
      <c r="K39" s="372" t="s">
        <v>24</v>
      </c>
      <c r="L39" s="372"/>
      <c r="M39" s="382"/>
      <c r="N39" s="374"/>
      <c r="O39" s="375"/>
      <c r="P39" s="375"/>
      <c r="Q39" s="376"/>
      <c r="R39" s="377" t="s">
        <v>24</v>
      </c>
      <c r="S39" s="378"/>
      <c r="T39" s="379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5"/>
    </row>
    <row r="40" spans="1:38" s="1" customFormat="1">
      <c r="A40" s="365" t="s">
        <v>24</v>
      </c>
      <c r="B40" s="366"/>
      <c r="C40" s="366"/>
      <c r="D40" s="367"/>
      <c r="E40" s="368" t="s">
        <v>24</v>
      </c>
      <c r="F40" s="369"/>
      <c r="G40" s="369"/>
      <c r="H40" s="369"/>
      <c r="I40" s="370" t="s">
        <v>24</v>
      </c>
      <c r="J40" s="371"/>
      <c r="K40" s="372" t="s">
        <v>24</v>
      </c>
      <c r="L40" s="372"/>
      <c r="M40" s="382"/>
      <c r="N40" s="374"/>
      <c r="O40" s="375"/>
      <c r="P40" s="375"/>
      <c r="Q40" s="376"/>
      <c r="R40" s="377" t="s">
        <v>24</v>
      </c>
      <c r="S40" s="378"/>
      <c r="T40" s="379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5"/>
    </row>
    <row r="41" spans="1:38">
      <c r="A41" s="365" t="s">
        <v>24</v>
      </c>
      <c r="B41" s="366"/>
      <c r="C41" s="366"/>
      <c r="D41" s="367"/>
      <c r="E41" s="380" t="s">
        <v>24</v>
      </c>
      <c r="F41" s="381"/>
      <c r="G41" s="381"/>
      <c r="H41" s="381"/>
      <c r="I41" s="370" t="s">
        <v>24</v>
      </c>
      <c r="J41" s="371"/>
      <c r="K41" s="372" t="s">
        <v>24</v>
      </c>
      <c r="L41" s="372"/>
      <c r="M41" s="373"/>
      <c r="N41" s="374"/>
      <c r="O41" s="375"/>
      <c r="P41" s="375"/>
      <c r="Q41" s="376"/>
      <c r="R41" s="377" t="s">
        <v>24</v>
      </c>
      <c r="S41" s="378"/>
      <c r="T41" s="379"/>
    </row>
    <row r="42" spans="1:38">
      <c r="A42" s="365" t="s">
        <v>24</v>
      </c>
      <c r="B42" s="366"/>
      <c r="C42" s="366"/>
      <c r="D42" s="367"/>
      <c r="E42" s="380" t="s">
        <v>24</v>
      </c>
      <c r="F42" s="381"/>
      <c r="G42" s="381"/>
      <c r="H42" s="381"/>
      <c r="I42" s="370" t="s">
        <v>25</v>
      </c>
      <c r="J42" s="371"/>
      <c r="K42" s="372" t="s">
        <v>24</v>
      </c>
      <c r="L42" s="372"/>
      <c r="M42" s="373"/>
      <c r="N42" s="374"/>
      <c r="O42" s="375"/>
      <c r="P42" s="375"/>
      <c r="Q42" s="376"/>
      <c r="R42" s="377" t="s">
        <v>24</v>
      </c>
      <c r="S42" s="378"/>
      <c r="T42" s="379"/>
    </row>
    <row r="43" spans="1:38">
      <c r="A43" s="365" t="s">
        <v>24</v>
      </c>
      <c r="B43" s="366"/>
      <c r="C43" s="366"/>
      <c r="D43" s="367"/>
      <c r="E43" s="380" t="s">
        <v>24</v>
      </c>
      <c r="F43" s="381"/>
      <c r="G43" s="381"/>
      <c r="H43" s="381"/>
      <c r="I43" s="370" t="s">
        <v>24</v>
      </c>
      <c r="J43" s="371"/>
      <c r="K43" s="372" t="s">
        <v>25</v>
      </c>
      <c r="L43" s="372"/>
      <c r="M43" s="373"/>
      <c r="N43" s="374"/>
      <c r="O43" s="375"/>
      <c r="P43" s="375"/>
      <c r="Q43" s="376"/>
      <c r="R43" s="377" t="s">
        <v>24</v>
      </c>
      <c r="S43" s="378"/>
      <c r="T43" s="379"/>
    </row>
    <row r="44" spans="1:38">
      <c r="A44" s="365" t="s">
        <v>24</v>
      </c>
      <c r="B44" s="366"/>
      <c r="C44" s="366"/>
      <c r="D44" s="367"/>
      <c r="E44" s="380" t="s">
        <v>24</v>
      </c>
      <c r="F44" s="381"/>
      <c r="G44" s="381"/>
      <c r="H44" s="381"/>
      <c r="I44" s="370" t="s">
        <v>24</v>
      </c>
      <c r="J44" s="371"/>
      <c r="K44" s="372" t="s">
        <v>24</v>
      </c>
      <c r="L44" s="372"/>
      <c r="M44" s="373"/>
      <c r="N44" s="374"/>
      <c r="O44" s="375"/>
      <c r="P44" s="375"/>
      <c r="Q44" s="376"/>
      <c r="R44" s="377" t="s">
        <v>24</v>
      </c>
      <c r="S44" s="378"/>
      <c r="T44" s="379"/>
    </row>
    <row r="45" spans="1:38">
      <c r="A45" s="365" t="s">
        <v>24</v>
      </c>
      <c r="B45" s="366"/>
      <c r="C45" s="366"/>
      <c r="D45" s="367"/>
      <c r="E45" s="380" t="s">
        <v>24</v>
      </c>
      <c r="F45" s="381"/>
      <c r="G45" s="381"/>
      <c r="H45" s="381"/>
      <c r="I45" s="370" t="s">
        <v>24</v>
      </c>
      <c r="J45" s="371"/>
      <c r="K45" s="372" t="s">
        <v>24</v>
      </c>
      <c r="L45" s="372"/>
      <c r="M45" s="373"/>
      <c r="N45" s="374"/>
      <c r="O45" s="375"/>
      <c r="P45" s="375"/>
      <c r="Q45" s="376"/>
      <c r="R45" s="377" t="s">
        <v>24</v>
      </c>
      <c r="S45" s="378"/>
      <c r="T45" s="379"/>
    </row>
    <row r="46" spans="1:38">
      <c r="A46" s="365" t="s">
        <v>25</v>
      </c>
      <c r="B46" s="366" t="s">
        <v>23</v>
      </c>
      <c r="C46" s="366" t="s">
        <v>23</v>
      </c>
      <c r="D46" s="367" t="s">
        <v>23</v>
      </c>
      <c r="E46" s="368" t="s">
        <v>24</v>
      </c>
      <c r="F46" s="369"/>
      <c r="G46" s="369"/>
      <c r="H46" s="369"/>
      <c r="I46" s="370" t="s">
        <v>24</v>
      </c>
      <c r="J46" s="371"/>
      <c r="K46" s="372" t="s">
        <v>24</v>
      </c>
      <c r="L46" s="372"/>
      <c r="M46" s="373"/>
      <c r="N46" s="374"/>
      <c r="O46" s="375"/>
      <c r="P46" s="375"/>
      <c r="Q46" s="376"/>
      <c r="R46" s="377" t="s">
        <v>24</v>
      </c>
      <c r="S46" s="378"/>
      <c r="T46" s="379"/>
    </row>
    <row r="47" spans="1:38" ht="18.75" customHeight="1" thickBot="1">
      <c r="A47" s="348" t="s">
        <v>24</v>
      </c>
      <c r="B47" s="349"/>
      <c r="C47" s="349"/>
      <c r="D47" s="350"/>
      <c r="E47" s="351" t="s">
        <v>24</v>
      </c>
      <c r="F47" s="352"/>
      <c r="G47" s="352"/>
      <c r="H47" s="353"/>
      <c r="I47" s="354" t="s">
        <v>25</v>
      </c>
      <c r="J47" s="355"/>
      <c r="K47" s="356" t="s">
        <v>25</v>
      </c>
      <c r="L47" s="357"/>
      <c r="M47" s="358"/>
      <c r="N47" s="359"/>
      <c r="O47" s="360"/>
      <c r="P47" s="360"/>
      <c r="Q47" s="361"/>
      <c r="R47" s="362" t="s">
        <v>24</v>
      </c>
      <c r="S47" s="363"/>
      <c r="T47" s="364"/>
    </row>
    <row r="48" spans="1:38" ht="19.5" customHeight="1" thickTop="1">
      <c r="A48" s="27" t="s">
        <v>131</v>
      </c>
      <c r="B48" s="28"/>
      <c r="C48" s="28"/>
      <c r="D48" s="28"/>
      <c r="E48" s="28"/>
      <c r="F48" s="28"/>
      <c r="G48" s="28"/>
      <c r="H48" s="29"/>
      <c r="K48" s="29"/>
      <c r="L48" s="29"/>
      <c r="N48" s="29"/>
      <c r="O48" s="29"/>
      <c r="P48" s="29"/>
      <c r="R48" s="29"/>
      <c r="S48" s="29"/>
      <c r="T48" s="29"/>
    </row>
  </sheetData>
  <mergeCells count="150">
    <mergeCell ref="A2:T2"/>
    <mergeCell ref="B12:J12"/>
    <mergeCell ref="K12:P12"/>
    <mergeCell ref="Q12:T12"/>
    <mergeCell ref="K13:P13"/>
    <mergeCell ref="K14:P14"/>
    <mergeCell ref="K15:P15"/>
    <mergeCell ref="K16:P16"/>
    <mergeCell ref="K17:P17"/>
    <mergeCell ref="A9:D9"/>
    <mergeCell ref="E9:H9"/>
    <mergeCell ref="I9:K9"/>
    <mergeCell ref="Q15:T15"/>
    <mergeCell ref="Q16:T16"/>
    <mergeCell ref="Q13:T13"/>
    <mergeCell ref="Q14:T14"/>
    <mergeCell ref="A3:T3"/>
    <mergeCell ref="E5:H6"/>
    <mergeCell ref="I5:L5"/>
    <mergeCell ref="M5:P6"/>
    <mergeCell ref="I6:L6"/>
    <mergeCell ref="A7:C7"/>
    <mergeCell ref="E7:G7"/>
    <mergeCell ref="I7:K7"/>
    <mergeCell ref="M7:O7"/>
    <mergeCell ref="A10:C10"/>
    <mergeCell ref="E10:G10"/>
    <mergeCell ref="I10:K10"/>
    <mergeCell ref="M10:O10"/>
    <mergeCell ref="Q10:S10"/>
    <mergeCell ref="A11:P11"/>
    <mergeCell ref="Q7:S7"/>
    <mergeCell ref="E8:H8"/>
    <mergeCell ref="I8:L8"/>
    <mergeCell ref="M8:P9"/>
    <mergeCell ref="Q8:T8"/>
    <mergeCell ref="Q9:T9"/>
    <mergeCell ref="Q19:T19"/>
    <mergeCell ref="Q20:T20"/>
    <mergeCell ref="Q17:T17"/>
    <mergeCell ref="Q18:T18"/>
    <mergeCell ref="K19:P19"/>
    <mergeCell ref="K20:P20"/>
    <mergeCell ref="Q23:T23"/>
    <mergeCell ref="Q21:T21"/>
    <mergeCell ref="Q22:T22"/>
    <mergeCell ref="K21:P21"/>
    <mergeCell ref="K22:P22"/>
    <mergeCell ref="K23:P23"/>
    <mergeCell ref="K18:P18"/>
    <mergeCell ref="A34:D34"/>
    <mergeCell ref="E34:H34"/>
    <mergeCell ref="I34:J34"/>
    <mergeCell ref="K34:M34"/>
    <mergeCell ref="N34:Q34"/>
    <mergeCell ref="R34:T34"/>
    <mergeCell ref="K24:P24"/>
    <mergeCell ref="K25:P25"/>
    <mergeCell ref="K26:P26"/>
    <mergeCell ref="K27:P27"/>
    <mergeCell ref="K28:P28"/>
    <mergeCell ref="A32:Q32"/>
    <mergeCell ref="K29:P29"/>
    <mergeCell ref="K30:P30"/>
    <mergeCell ref="A31:J31"/>
    <mergeCell ref="K31:O31"/>
    <mergeCell ref="A36:D36"/>
    <mergeCell ref="E36:H36"/>
    <mergeCell ref="I36:J36"/>
    <mergeCell ref="K36:M36"/>
    <mergeCell ref="N36:Q36"/>
    <mergeCell ref="R36:T36"/>
    <mergeCell ref="A35:D35"/>
    <mergeCell ref="E35:H35"/>
    <mergeCell ref="I35:J35"/>
    <mergeCell ref="K35:M35"/>
    <mergeCell ref="N35:Q35"/>
    <mergeCell ref="R35:T35"/>
    <mergeCell ref="A38:D38"/>
    <mergeCell ref="E38:H38"/>
    <mergeCell ref="I38:J38"/>
    <mergeCell ref="K38:M38"/>
    <mergeCell ref="N38:Q38"/>
    <mergeCell ref="R38:T38"/>
    <mergeCell ref="A37:D37"/>
    <mergeCell ref="E37:H37"/>
    <mergeCell ref="I37:J37"/>
    <mergeCell ref="K37:M37"/>
    <mergeCell ref="N37:Q37"/>
    <mergeCell ref="R37:T37"/>
    <mergeCell ref="A40:D40"/>
    <mergeCell ref="E40:H40"/>
    <mergeCell ref="I40:J40"/>
    <mergeCell ref="K40:M40"/>
    <mergeCell ref="N40:Q40"/>
    <mergeCell ref="R40:T40"/>
    <mergeCell ref="A39:D39"/>
    <mergeCell ref="E39:H39"/>
    <mergeCell ref="I39:J39"/>
    <mergeCell ref="K39:M39"/>
    <mergeCell ref="N39:Q39"/>
    <mergeCell ref="R39:T39"/>
    <mergeCell ref="A42:D42"/>
    <mergeCell ref="E42:H42"/>
    <mergeCell ref="I42:J42"/>
    <mergeCell ref="K42:M42"/>
    <mergeCell ref="N42:Q42"/>
    <mergeCell ref="R42:T42"/>
    <mergeCell ref="A41:D41"/>
    <mergeCell ref="E41:H41"/>
    <mergeCell ref="I41:J41"/>
    <mergeCell ref="K41:M41"/>
    <mergeCell ref="N41:Q41"/>
    <mergeCell ref="R41:T41"/>
    <mergeCell ref="A44:D44"/>
    <mergeCell ref="E44:H44"/>
    <mergeCell ref="I44:J44"/>
    <mergeCell ref="K44:M44"/>
    <mergeCell ref="N44:Q44"/>
    <mergeCell ref="R44:T44"/>
    <mergeCell ref="A43:D43"/>
    <mergeCell ref="E43:H43"/>
    <mergeCell ref="I43:J43"/>
    <mergeCell ref="K43:M43"/>
    <mergeCell ref="N43:Q43"/>
    <mergeCell ref="R43:T43"/>
    <mergeCell ref="Z17:AA17"/>
    <mergeCell ref="Z14:AA14"/>
    <mergeCell ref="Z15:AA15"/>
    <mergeCell ref="Z16:AA16"/>
    <mergeCell ref="V12:W12"/>
    <mergeCell ref="X12:Z12"/>
    <mergeCell ref="A47:D47"/>
    <mergeCell ref="E47:H47"/>
    <mergeCell ref="I47:J47"/>
    <mergeCell ref="K47:M47"/>
    <mergeCell ref="N47:Q47"/>
    <mergeCell ref="R47:T47"/>
    <mergeCell ref="A46:D46"/>
    <mergeCell ref="E46:H46"/>
    <mergeCell ref="I46:J46"/>
    <mergeCell ref="K46:M46"/>
    <mergeCell ref="N46:Q46"/>
    <mergeCell ref="R46:T46"/>
    <mergeCell ref="A45:D45"/>
    <mergeCell ref="E45:H45"/>
    <mergeCell ref="I45:J45"/>
    <mergeCell ref="K45:M45"/>
    <mergeCell ref="N45:Q45"/>
    <mergeCell ref="R45:T45"/>
  </mergeCells>
  <phoneticPr fontId="3"/>
  <dataValidations count="4">
    <dataValidation allowBlank="1" showInputMessage="1" sqref="Q13:Q31 A31 R24:T31 P31 B13:B30 J22 K30" xr:uid="{2FD8E28A-94DB-476F-BE97-5AC2F2197D15}"/>
    <dataValidation type="list" allowBlank="1" showInputMessage="1" showErrorMessage="1" sqref="X12:Z12" xr:uid="{077751A4-7792-439F-A552-1496790518FC}">
      <formula1>$V$14:$V$17</formula1>
    </dataValidation>
    <dataValidation type="list" allowBlank="1" showInputMessage="1" sqref="A13:A30" xr:uid="{077C852D-3235-4F08-BF94-A717FC2614A3}">
      <formula1>"BELS,設備費,工事費,事務費"</formula1>
    </dataValidation>
    <dataValidation type="list" allowBlank="1" showInputMessage="1" showErrorMessage="1" sqref="I9:K9" xr:uid="{D761C0EA-88D4-4118-A0AD-366D7162AF9B}">
      <formula1>$AD$2:$AD$4</formula1>
    </dataValidation>
  </dataValidations>
  <pageMargins left="0.70866141732283472" right="0" top="0.74803149606299213" bottom="0" header="0.31496062992125984" footer="0.31496062992125984"/>
  <pageSetup paperSize="9" orientation="portrait" horizontalDpi="1200" verticalDpi="1200" r:id="rId1"/>
  <rowBreaks count="1" manualBreakCount="1">
    <brk id="40" max="19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A10AC-AF04-4D2F-A54E-E2FE25C2C3AC}">
  <sheetPr>
    <tabColor rgb="FF00B0F0"/>
  </sheetPr>
  <dimension ref="A1:AL48"/>
  <sheetViews>
    <sheetView showGridLines="0" view="pageBreakPreview" zoomScaleNormal="100" zoomScaleSheetLayoutView="100" workbookViewId="0"/>
  </sheetViews>
  <sheetFormatPr defaultRowHeight="18.75"/>
  <cols>
    <col min="1" max="1" width="8" customWidth="1"/>
    <col min="2" max="4" width="3.125" customWidth="1"/>
    <col min="5" max="20" width="4.25" customWidth="1"/>
    <col min="21" max="30" width="5.25" style="2" customWidth="1"/>
    <col min="31" max="37" width="9" style="2"/>
    <col min="38" max="38" width="9" style="3"/>
  </cols>
  <sheetData>
    <row r="1" spans="1:38">
      <c r="A1" s="78" t="s">
        <v>97</v>
      </c>
    </row>
    <row r="2" spans="1:38" s="9" customFormat="1">
      <c r="A2" s="405" t="s">
        <v>140</v>
      </c>
      <c r="B2" s="406"/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  <c r="O2" s="406"/>
      <c r="P2" s="406"/>
      <c r="Q2" s="406"/>
      <c r="R2" s="406"/>
      <c r="S2" s="406"/>
      <c r="T2" s="406"/>
      <c r="U2" s="8"/>
      <c r="V2" s="8"/>
      <c r="W2" s="6"/>
      <c r="X2" s="6"/>
      <c r="Y2" s="6"/>
      <c r="Z2" s="6"/>
      <c r="AA2" s="6"/>
      <c r="AB2" s="4"/>
      <c r="AC2" s="6"/>
      <c r="AD2" s="99" t="s">
        <v>77</v>
      </c>
      <c r="AE2" s="6"/>
      <c r="AF2" s="8"/>
      <c r="AG2" s="8"/>
      <c r="AH2" s="8"/>
      <c r="AI2" s="8"/>
      <c r="AJ2" s="8"/>
      <c r="AK2" s="8"/>
      <c r="AL2" s="8"/>
    </row>
    <row r="3" spans="1:38">
      <c r="A3" s="258" t="s">
        <v>96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259"/>
      <c r="R3" s="259"/>
      <c r="S3" s="259"/>
      <c r="T3" s="259"/>
      <c r="W3" s="6"/>
      <c r="X3" s="4"/>
      <c r="Y3" s="4"/>
      <c r="Z3" s="4"/>
      <c r="AA3" s="4"/>
      <c r="AB3" s="4"/>
      <c r="AC3" s="4"/>
      <c r="AD3" s="83" t="s">
        <v>78</v>
      </c>
      <c r="AE3" s="4"/>
    </row>
    <row r="4" spans="1:38" ht="19.5" thickBot="1">
      <c r="A4" s="14" t="s">
        <v>115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W4" s="6"/>
      <c r="X4" s="4"/>
      <c r="Y4" s="4"/>
      <c r="Z4" s="4"/>
      <c r="AA4" s="4"/>
      <c r="AB4" s="4"/>
      <c r="AC4" s="4"/>
      <c r="AD4" s="83" t="s">
        <v>92</v>
      </c>
      <c r="AE4" s="4"/>
    </row>
    <row r="5" spans="1:38" s="1" customFormat="1" ht="17.25" customHeight="1" thickTop="1">
      <c r="A5" s="15" t="s">
        <v>0</v>
      </c>
      <c r="B5" s="16"/>
      <c r="C5" s="16"/>
      <c r="D5" s="17"/>
      <c r="E5" s="411" t="s">
        <v>15</v>
      </c>
      <c r="F5" s="412"/>
      <c r="G5" s="412"/>
      <c r="H5" s="413"/>
      <c r="I5" s="411" t="s">
        <v>1</v>
      </c>
      <c r="J5" s="412"/>
      <c r="K5" s="412"/>
      <c r="L5" s="413"/>
      <c r="M5" s="411" t="s">
        <v>102</v>
      </c>
      <c r="N5" s="412"/>
      <c r="O5" s="412"/>
      <c r="P5" s="413"/>
      <c r="Q5" s="15" t="s">
        <v>8</v>
      </c>
      <c r="R5" s="16"/>
      <c r="S5" s="16"/>
      <c r="T5" s="17"/>
      <c r="U5" s="4"/>
      <c r="V5" s="4"/>
      <c r="W5" s="4"/>
      <c r="X5" s="4"/>
      <c r="Y5" s="4"/>
      <c r="Z5" s="4"/>
      <c r="AA5" s="4"/>
      <c r="AB5" s="4"/>
      <c r="AC5" s="4"/>
      <c r="AD5" s="83"/>
      <c r="AE5" s="4"/>
      <c r="AF5" s="4"/>
      <c r="AG5" s="4"/>
      <c r="AH5" s="4"/>
      <c r="AI5" s="4"/>
      <c r="AJ5" s="4"/>
      <c r="AK5" s="4"/>
      <c r="AL5" s="5"/>
    </row>
    <row r="6" spans="1:38" s="1" customFormat="1" ht="17.25" thickBot="1">
      <c r="A6" s="31"/>
      <c r="B6" s="32"/>
      <c r="C6" s="32"/>
      <c r="D6" s="33"/>
      <c r="E6" s="266"/>
      <c r="F6" s="247"/>
      <c r="G6" s="247"/>
      <c r="H6" s="267"/>
      <c r="I6" s="266" t="s">
        <v>2</v>
      </c>
      <c r="J6" s="247"/>
      <c r="K6" s="247"/>
      <c r="L6" s="267"/>
      <c r="M6" s="266"/>
      <c r="N6" s="247"/>
      <c r="O6" s="247"/>
      <c r="P6" s="267"/>
      <c r="Q6" s="31"/>
      <c r="R6" s="32"/>
      <c r="S6" s="32"/>
      <c r="T6" s="33"/>
      <c r="U6" s="4"/>
      <c r="V6" s="4"/>
      <c r="W6" s="6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5"/>
    </row>
    <row r="7" spans="1:38" s="1" customFormat="1" ht="20.25" thickTop="1" thickBot="1">
      <c r="A7" s="414"/>
      <c r="B7" s="415"/>
      <c r="C7" s="415"/>
      <c r="D7" s="7" t="s">
        <v>3</v>
      </c>
      <c r="E7" s="414"/>
      <c r="F7" s="415"/>
      <c r="G7" s="415"/>
      <c r="H7" s="7" t="s">
        <v>3</v>
      </c>
      <c r="I7" s="270">
        <f>A7-E7</f>
        <v>0</v>
      </c>
      <c r="J7" s="271"/>
      <c r="K7" s="271"/>
      <c r="L7" s="7" t="s">
        <v>3</v>
      </c>
      <c r="M7" s="270">
        <f>K31</f>
        <v>0</v>
      </c>
      <c r="N7" s="271"/>
      <c r="O7" s="271"/>
      <c r="P7" s="7" t="s">
        <v>3</v>
      </c>
      <c r="Q7" s="414"/>
      <c r="R7" s="415"/>
      <c r="S7" s="415"/>
      <c r="T7" s="7" t="s">
        <v>3</v>
      </c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5"/>
    </row>
    <row r="8" spans="1:38" s="1" customFormat="1" ht="23.25" customHeight="1" thickTop="1">
      <c r="A8" s="10" t="s">
        <v>13</v>
      </c>
      <c r="B8" s="11"/>
      <c r="C8" s="11"/>
      <c r="D8" s="12"/>
      <c r="E8" s="285" t="s">
        <v>10</v>
      </c>
      <c r="F8" s="286"/>
      <c r="G8" s="286"/>
      <c r="H8" s="287"/>
      <c r="I8" s="285" t="s">
        <v>12</v>
      </c>
      <c r="J8" s="286"/>
      <c r="K8" s="286"/>
      <c r="L8" s="287"/>
      <c r="M8" s="279" t="s">
        <v>132</v>
      </c>
      <c r="N8" s="280"/>
      <c r="O8" s="280"/>
      <c r="P8" s="281"/>
      <c r="Q8" s="285" t="s">
        <v>133</v>
      </c>
      <c r="R8" s="286"/>
      <c r="S8" s="286"/>
      <c r="T8" s="287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5"/>
    </row>
    <row r="9" spans="1:38" s="1" customFormat="1" ht="26.1" customHeight="1" thickBot="1">
      <c r="A9" s="291" t="s">
        <v>9</v>
      </c>
      <c r="B9" s="292"/>
      <c r="C9" s="410"/>
      <c r="D9" s="293"/>
      <c r="E9" s="291" t="s">
        <v>11</v>
      </c>
      <c r="F9" s="292"/>
      <c r="G9" s="410"/>
      <c r="H9" s="293"/>
      <c r="I9" s="294" t="s">
        <v>64</v>
      </c>
      <c r="J9" s="295"/>
      <c r="K9" s="295"/>
      <c r="L9" s="77">
        <f>'全体 (LC-ZEB)'!$L$9</f>
        <v>0.6</v>
      </c>
      <c r="M9" s="282"/>
      <c r="N9" s="283"/>
      <c r="O9" s="283"/>
      <c r="P9" s="284"/>
      <c r="Q9" s="291" t="s">
        <v>134</v>
      </c>
      <c r="R9" s="292"/>
      <c r="S9" s="292"/>
      <c r="T9" s="293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5"/>
    </row>
    <row r="10" spans="1:38" s="1" customFormat="1" ht="20.25" thickTop="1" thickBot="1">
      <c r="A10" s="270">
        <f>IF(M7&gt;Q7,Q7,M7)</f>
        <v>0</v>
      </c>
      <c r="B10" s="271"/>
      <c r="C10" s="271"/>
      <c r="D10" s="7" t="s">
        <v>3</v>
      </c>
      <c r="E10" s="270">
        <f>IF(I7&gt;A10,A10,I7)</f>
        <v>0</v>
      </c>
      <c r="F10" s="271"/>
      <c r="G10" s="271"/>
      <c r="H10" s="7" t="s">
        <v>3</v>
      </c>
      <c r="I10" s="268">
        <f>ROUNDDOWN(E10*L9,-3)</f>
        <v>0</v>
      </c>
      <c r="J10" s="269"/>
      <c r="K10" s="269"/>
      <c r="L10" s="7" t="s">
        <v>3</v>
      </c>
      <c r="M10" s="270">
        <f>ROUNDDOWN(Q7*L9,-3)</f>
        <v>0</v>
      </c>
      <c r="N10" s="271"/>
      <c r="O10" s="271"/>
      <c r="P10" s="7" t="s">
        <v>3</v>
      </c>
      <c r="Q10" s="270">
        <f>M10-I10</f>
        <v>0</v>
      </c>
      <c r="R10" s="271"/>
      <c r="S10" s="271"/>
      <c r="T10" s="7" t="s">
        <v>3</v>
      </c>
      <c r="U10" s="4"/>
      <c r="V10" s="5"/>
      <c r="W10" s="5"/>
      <c r="X10" s="4"/>
      <c r="Y10" s="4"/>
      <c r="Z10" s="6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5"/>
    </row>
    <row r="11" spans="1:38" s="1" customFormat="1" ht="17.45" customHeight="1" thickTop="1" thickBot="1">
      <c r="A11" s="246" t="s">
        <v>120</v>
      </c>
      <c r="B11" s="246"/>
      <c r="C11" s="246"/>
      <c r="D11" s="246"/>
      <c r="E11" s="246"/>
      <c r="F11" s="246"/>
      <c r="G11" s="246"/>
      <c r="H11" s="246"/>
      <c r="I11" s="246"/>
      <c r="J11" s="246"/>
      <c r="K11" s="246"/>
      <c r="L11" s="246"/>
      <c r="M11" s="247"/>
      <c r="N11" s="247"/>
      <c r="O11" s="247"/>
      <c r="P11" s="247"/>
      <c r="Q11" s="30"/>
      <c r="R11" s="30"/>
      <c r="S11" s="30"/>
      <c r="T11" s="18"/>
      <c r="U11" s="4"/>
      <c r="V11" s="5"/>
      <c r="W11" s="5"/>
      <c r="X11" s="4"/>
      <c r="Y11" s="4"/>
      <c r="Z11" s="6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5"/>
    </row>
    <row r="12" spans="1:38" s="1" customFormat="1" ht="18" customHeight="1" thickTop="1" thickBot="1">
      <c r="A12" s="43" t="s">
        <v>16</v>
      </c>
      <c r="B12" s="248" t="s">
        <v>6</v>
      </c>
      <c r="C12" s="228"/>
      <c r="D12" s="228"/>
      <c r="E12" s="228"/>
      <c r="F12" s="228"/>
      <c r="G12" s="228"/>
      <c r="H12" s="228"/>
      <c r="I12" s="228"/>
      <c r="J12" s="228"/>
      <c r="K12" s="227" t="s">
        <v>27</v>
      </c>
      <c r="L12" s="228"/>
      <c r="M12" s="228"/>
      <c r="N12" s="228"/>
      <c r="O12" s="228"/>
      <c r="P12" s="229"/>
      <c r="Q12" s="227" t="s">
        <v>28</v>
      </c>
      <c r="R12" s="228"/>
      <c r="S12" s="228"/>
      <c r="T12" s="229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5"/>
    </row>
    <row r="13" spans="1:38" s="1" customFormat="1" ht="17.25" customHeight="1" thickTop="1">
      <c r="A13" s="44"/>
      <c r="B13" s="45"/>
      <c r="C13" s="46"/>
      <c r="D13" s="46"/>
      <c r="E13" s="46"/>
      <c r="F13" s="46"/>
      <c r="G13" s="46"/>
      <c r="H13" s="46"/>
      <c r="I13" s="46"/>
      <c r="J13" s="47"/>
      <c r="K13" s="407"/>
      <c r="L13" s="408"/>
      <c r="M13" s="408"/>
      <c r="N13" s="408"/>
      <c r="O13" s="408"/>
      <c r="P13" s="409"/>
      <c r="Q13" s="233"/>
      <c r="R13" s="234"/>
      <c r="S13" s="234"/>
      <c r="T13" s="235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5"/>
    </row>
    <row r="14" spans="1:38" s="1" customFormat="1" ht="16.5" customHeight="1">
      <c r="A14" s="48"/>
      <c r="B14" s="49"/>
      <c r="C14" s="50"/>
      <c r="D14" s="50"/>
      <c r="E14" s="50"/>
      <c r="F14" s="50"/>
      <c r="G14" s="50"/>
      <c r="H14" s="50"/>
      <c r="I14" s="50"/>
      <c r="J14" s="51"/>
      <c r="K14" s="399"/>
      <c r="L14" s="400"/>
      <c r="M14" s="400"/>
      <c r="N14" s="400"/>
      <c r="O14" s="400"/>
      <c r="P14" s="401"/>
      <c r="Q14" s="239"/>
      <c r="R14" s="240"/>
      <c r="S14" s="240"/>
      <c r="T14" s="241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5"/>
    </row>
    <row r="15" spans="1:38" s="1" customFormat="1" ht="16.5" customHeight="1">
      <c r="A15" s="48"/>
      <c r="B15" s="49"/>
      <c r="C15" s="50"/>
      <c r="D15" s="50"/>
      <c r="E15" s="50"/>
      <c r="F15" s="50"/>
      <c r="G15" s="50"/>
      <c r="H15" s="50"/>
      <c r="I15" s="50"/>
      <c r="J15" s="51"/>
      <c r="K15" s="399"/>
      <c r="L15" s="400"/>
      <c r="M15" s="400"/>
      <c r="N15" s="400"/>
      <c r="O15" s="400"/>
      <c r="P15" s="401"/>
      <c r="Q15" s="243"/>
      <c r="R15" s="244"/>
      <c r="S15" s="244"/>
      <c r="T15" s="245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5"/>
    </row>
    <row r="16" spans="1:38" s="1" customFormat="1" ht="16.5" customHeight="1">
      <c r="A16" s="48"/>
      <c r="B16" s="49"/>
      <c r="C16" s="50"/>
      <c r="D16" s="50"/>
      <c r="E16" s="50"/>
      <c r="F16" s="50"/>
      <c r="G16" s="50"/>
      <c r="H16" s="50"/>
      <c r="I16" s="50"/>
      <c r="J16" s="51"/>
      <c r="K16" s="399"/>
      <c r="L16" s="400"/>
      <c r="M16" s="400"/>
      <c r="N16" s="400"/>
      <c r="O16" s="400"/>
      <c r="P16" s="401"/>
      <c r="Q16" s="239"/>
      <c r="R16" s="240"/>
      <c r="S16" s="240"/>
      <c r="T16" s="241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5"/>
    </row>
    <row r="17" spans="1:38" s="1" customFormat="1" ht="16.5" customHeight="1">
      <c r="A17" s="48"/>
      <c r="B17" s="49"/>
      <c r="C17" s="50"/>
      <c r="D17" s="50"/>
      <c r="E17" s="50"/>
      <c r="F17" s="50"/>
      <c r="G17" s="50"/>
      <c r="H17" s="50"/>
      <c r="I17" s="50"/>
      <c r="J17" s="51"/>
      <c r="K17" s="399"/>
      <c r="L17" s="400"/>
      <c r="M17" s="400"/>
      <c r="N17" s="400"/>
      <c r="O17" s="400"/>
      <c r="P17" s="401"/>
      <c r="Q17" s="239"/>
      <c r="R17" s="240"/>
      <c r="S17" s="240"/>
      <c r="T17" s="241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5"/>
    </row>
    <row r="18" spans="1:38" s="1" customFormat="1" ht="16.5" customHeight="1">
      <c r="A18" s="48"/>
      <c r="B18" s="49"/>
      <c r="C18" s="50"/>
      <c r="D18" s="50"/>
      <c r="E18" s="50"/>
      <c r="F18" s="50"/>
      <c r="G18" s="50"/>
      <c r="H18" s="50"/>
      <c r="I18" s="50"/>
      <c r="J18" s="51"/>
      <c r="K18" s="399"/>
      <c r="L18" s="400"/>
      <c r="M18" s="400"/>
      <c r="N18" s="400"/>
      <c r="O18" s="400"/>
      <c r="P18" s="401"/>
      <c r="Q18" s="239"/>
      <c r="R18" s="240"/>
      <c r="S18" s="240"/>
      <c r="T18" s="241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5"/>
    </row>
    <row r="19" spans="1:38" s="1" customFormat="1" ht="16.5" customHeight="1">
      <c r="A19" s="48"/>
      <c r="B19" s="49"/>
      <c r="C19" s="50"/>
      <c r="D19" s="50"/>
      <c r="E19" s="50"/>
      <c r="F19" s="50"/>
      <c r="G19" s="50"/>
      <c r="H19" s="50"/>
      <c r="I19" s="50"/>
      <c r="J19" s="51"/>
      <c r="K19" s="399"/>
      <c r="L19" s="400"/>
      <c r="M19" s="400"/>
      <c r="N19" s="400"/>
      <c r="O19" s="400"/>
      <c r="P19" s="401"/>
      <c r="Q19" s="239"/>
      <c r="R19" s="240"/>
      <c r="S19" s="240"/>
      <c r="T19" s="241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5"/>
    </row>
    <row r="20" spans="1:38" s="1" customFormat="1" ht="16.5" customHeight="1">
      <c r="A20" s="48"/>
      <c r="B20" s="49"/>
      <c r="C20" s="50"/>
      <c r="D20" s="50"/>
      <c r="E20" s="50"/>
      <c r="F20" s="50"/>
      <c r="G20" s="50"/>
      <c r="H20" s="50"/>
      <c r="I20" s="50"/>
      <c r="J20" s="51"/>
      <c r="K20" s="399"/>
      <c r="L20" s="400"/>
      <c r="M20" s="400"/>
      <c r="N20" s="400"/>
      <c r="O20" s="400"/>
      <c r="P20" s="401"/>
      <c r="Q20" s="243"/>
      <c r="R20" s="244"/>
      <c r="S20" s="244"/>
      <c r="T20" s="245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5"/>
    </row>
    <row r="21" spans="1:38" s="1" customFormat="1" ht="16.5" customHeight="1">
      <c r="A21" s="48"/>
      <c r="B21" s="49"/>
      <c r="C21" s="50"/>
      <c r="D21" s="50"/>
      <c r="E21" s="50"/>
      <c r="F21" s="50"/>
      <c r="G21" s="50"/>
      <c r="H21" s="50"/>
      <c r="I21" s="50"/>
      <c r="J21" s="51"/>
      <c r="K21" s="399"/>
      <c r="L21" s="400"/>
      <c r="M21" s="400"/>
      <c r="N21" s="400"/>
      <c r="O21" s="400"/>
      <c r="P21" s="401"/>
      <c r="Q21" s="239"/>
      <c r="R21" s="240"/>
      <c r="S21" s="240"/>
      <c r="T21" s="241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5"/>
    </row>
    <row r="22" spans="1:38" s="1" customFormat="1" ht="16.5" customHeight="1">
      <c r="A22" s="48"/>
      <c r="B22" s="49"/>
      <c r="C22" s="50"/>
      <c r="D22" s="50"/>
      <c r="E22" s="50"/>
      <c r="F22" s="50"/>
      <c r="G22" s="50"/>
      <c r="H22" s="50"/>
      <c r="I22" s="50"/>
      <c r="J22" s="55"/>
      <c r="K22" s="399"/>
      <c r="L22" s="400"/>
      <c r="M22" s="400"/>
      <c r="N22" s="400"/>
      <c r="O22" s="400"/>
      <c r="P22" s="401"/>
      <c r="Q22" s="239"/>
      <c r="R22" s="240"/>
      <c r="S22" s="240"/>
      <c r="T22" s="241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5"/>
    </row>
    <row r="23" spans="1:38" s="1" customFormat="1" ht="16.5" customHeight="1">
      <c r="A23" s="48"/>
      <c r="B23" s="49"/>
      <c r="C23" s="50"/>
      <c r="D23" s="50"/>
      <c r="E23" s="50"/>
      <c r="F23" s="50"/>
      <c r="G23" s="50"/>
      <c r="H23" s="50"/>
      <c r="I23" s="50"/>
      <c r="J23" s="51"/>
      <c r="K23" s="399"/>
      <c r="L23" s="400"/>
      <c r="M23" s="400"/>
      <c r="N23" s="400"/>
      <c r="O23" s="400"/>
      <c r="P23" s="401"/>
      <c r="Q23" s="239"/>
      <c r="R23" s="240"/>
      <c r="S23" s="240"/>
      <c r="T23" s="241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5"/>
    </row>
    <row r="24" spans="1:38" s="1" customFormat="1" ht="16.5" customHeight="1">
      <c r="A24" s="48"/>
      <c r="B24" s="49"/>
      <c r="C24" s="50"/>
      <c r="D24" s="50"/>
      <c r="E24" s="50"/>
      <c r="F24" s="50"/>
      <c r="G24" s="50"/>
      <c r="H24" s="50"/>
      <c r="I24" s="50"/>
      <c r="J24" s="51"/>
      <c r="K24" s="399"/>
      <c r="L24" s="400"/>
      <c r="M24" s="400"/>
      <c r="N24" s="400"/>
      <c r="O24" s="400"/>
      <c r="P24" s="401"/>
      <c r="Q24" s="52"/>
      <c r="R24" s="53"/>
      <c r="S24" s="53"/>
      <c r="T24" s="5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5"/>
    </row>
    <row r="25" spans="1:38" s="1" customFormat="1" ht="16.5" customHeight="1">
      <c r="A25" s="48"/>
      <c r="B25" s="49"/>
      <c r="C25" s="50"/>
      <c r="D25" s="50"/>
      <c r="E25" s="50"/>
      <c r="F25" s="50"/>
      <c r="G25" s="50"/>
      <c r="H25" s="50"/>
      <c r="I25" s="50"/>
      <c r="J25" s="51"/>
      <c r="K25" s="399"/>
      <c r="L25" s="400"/>
      <c r="M25" s="400"/>
      <c r="N25" s="400"/>
      <c r="O25" s="400"/>
      <c r="P25" s="401"/>
      <c r="Q25" s="52"/>
      <c r="R25" s="53"/>
      <c r="S25" s="53"/>
      <c r="T25" s="5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48"/>
      <c r="B26" s="49"/>
      <c r="C26" s="50"/>
      <c r="D26" s="50"/>
      <c r="E26" s="50"/>
      <c r="F26" s="50"/>
      <c r="G26" s="50"/>
      <c r="H26" s="50"/>
      <c r="I26" s="50"/>
      <c r="J26" s="51"/>
      <c r="K26" s="399"/>
      <c r="L26" s="400"/>
      <c r="M26" s="400"/>
      <c r="N26" s="400"/>
      <c r="O26" s="400"/>
      <c r="P26" s="401"/>
      <c r="Q26" s="52"/>
      <c r="R26" s="53"/>
      <c r="S26" s="53"/>
      <c r="T26" s="5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48"/>
      <c r="B27" s="49"/>
      <c r="C27" s="50"/>
      <c r="D27" s="50"/>
      <c r="E27" s="50"/>
      <c r="F27" s="50"/>
      <c r="G27" s="50"/>
      <c r="H27" s="50"/>
      <c r="I27" s="50"/>
      <c r="J27" s="51"/>
      <c r="K27" s="399"/>
      <c r="L27" s="400"/>
      <c r="M27" s="400"/>
      <c r="N27" s="400"/>
      <c r="O27" s="400"/>
      <c r="P27" s="401"/>
      <c r="Q27" s="52"/>
      <c r="R27" s="53"/>
      <c r="S27" s="53"/>
      <c r="T27" s="5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5"/>
    </row>
    <row r="28" spans="1:38" s="1" customFormat="1" ht="16.5" customHeight="1">
      <c r="A28" s="48"/>
      <c r="B28" s="49"/>
      <c r="C28" s="50"/>
      <c r="D28" s="50"/>
      <c r="E28" s="50"/>
      <c r="F28" s="50"/>
      <c r="G28" s="50"/>
      <c r="H28" s="50"/>
      <c r="I28" s="50"/>
      <c r="J28" s="51"/>
      <c r="K28" s="399"/>
      <c r="L28" s="400"/>
      <c r="M28" s="400"/>
      <c r="N28" s="400"/>
      <c r="O28" s="400"/>
      <c r="P28" s="401"/>
      <c r="Q28" s="52"/>
      <c r="R28" s="53"/>
      <c r="S28" s="53"/>
      <c r="T28" s="5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5"/>
    </row>
    <row r="29" spans="1:38" s="1" customFormat="1" ht="16.5" customHeight="1">
      <c r="A29" s="48"/>
      <c r="B29" s="49"/>
      <c r="C29" s="50"/>
      <c r="D29" s="50"/>
      <c r="E29" s="50"/>
      <c r="F29" s="50"/>
      <c r="G29" s="50"/>
      <c r="H29" s="50"/>
      <c r="I29" s="50"/>
      <c r="J29" s="51"/>
      <c r="K29" s="399"/>
      <c r="L29" s="400"/>
      <c r="M29" s="400"/>
      <c r="N29" s="400"/>
      <c r="O29" s="400"/>
      <c r="P29" s="401"/>
      <c r="Q29" s="52"/>
      <c r="R29" s="53"/>
      <c r="S29" s="53"/>
      <c r="T29" s="5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5"/>
    </row>
    <row r="30" spans="1:38" s="1" customFormat="1" ht="16.5" customHeight="1" thickBot="1">
      <c r="A30" s="48"/>
      <c r="B30" s="56"/>
      <c r="C30" s="57"/>
      <c r="D30" s="57"/>
      <c r="E30" s="57"/>
      <c r="F30" s="57"/>
      <c r="G30" s="57"/>
      <c r="H30" s="57"/>
      <c r="I30" s="57"/>
      <c r="J30" s="58"/>
      <c r="K30" s="402"/>
      <c r="L30" s="403"/>
      <c r="M30" s="403"/>
      <c r="N30" s="403"/>
      <c r="O30" s="403"/>
      <c r="P30" s="404"/>
      <c r="Q30" s="52"/>
      <c r="R30" s="53"/>
      <c r="S30" s="53"/>
      <c r="T30" s="5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</row>
    <row r="31" spans="1:38" s="1" customFormat="1" ht="17.25" customHeight="1" thickTop="1" thickBot="1">
      <c r="A31" s="313" t="s">
        <v>18</v>
      </c>
      <c r="B31" s="314"/>
      <c r="C31" s="314"/>
      <c r="D31" s="314"/>
      <c r="E31" s="314"/>
      <c r="F31" s="314"/>
      <c r="G31" s="314"/>
      <c r="H31" s="314"/>
      <c r="I31" s="314"/>
      <c r="J31" s="315"/>
      <c r="K31" s="316">
        <f>SUM(K13:P30)</f>
        <v>0</v>
      </c>
      <c r="L31" s="317"/>
      <c r="M31" s="317"/>
      <c r="N31" s="317"/>
      <c r="O31" s="317"/>
      <c r="P31" s="24" t="s">
        <v>36</v>
      </c>
      <c r="Q31" s="22"/>
      <c r="R31" s="23"/>
      <c r="S31" s="23"/>
      <c r="T31" s="2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</row>
    <row r="32" spans="1:38" ht="20.25" customHeight="1" thickTop="1">
      <c r="A32" s="428"/>
      <c r="B32" s="428"/>
      <c r="C32" s="428"/>
      <c r="D32" s="428"/>
      <c r="E32" s="428"/>
      <c r="F32" s="428"/>
      <c r="G32" s="428"/>
      <c r="H32" s="428"/>
      <c r="I32" s="428"/>
      <c r="J32" s="428"/>
      <c r="K32" s="428"/>
      <c r="L32" s="428"/>
      <c r="M32" s="428"/>
      <c r="N32" s="428"/>
      <c r="O32" s="428"/>
      <c r="P32" s="428"/>
      <c r="Q32" s="428"/>
      <c r="R32" s="150"/>
      <c r="S32" s="150"/>
      <c r="T32" s="150"/>
    </row>
    <row r="33" spans="1:20">
      <c r="A33" s="151"/>
      <c r="B33" s="151"/>
      <c r="C33" s="151"/>
      <c r="D33" s="152"/>
      <c r="E33" s="152"/>
      <c r="F33" s="152"/>
      <c r="G33" s="152"/>
      <c r="H33" s="152"/>
      <c r="I33" s="152"/>
      <c r="J33" s="152"/>
      <c r="K33" s="152"/>
      <c r="L33" s="152"/>
      <c r="M33" s="152"/>
      <c r="N33" s="152"/>
      <c r="O33" s="153"/>
      <c r="P33" s="153"/>
      <c r="Q33" s="152"/>
      <c r="R33" s="152"/>
      <c r="S33" s="153"/>
      <c r="T33" s="153"/>
    </row>
    <row r="34" spans="1:20">
      <c r="A34" s="418"/>
      <c r="B34" s="419"/>
      <c r="C34" s="419"/>
      <c r="D34" s="419"/>
      <c r="E34" s="420"/>
      <c r="F34" s="421"/>
      <c r="G34" s="421"/>
      <c r="H34" s="421"/>
      <c r="I34" s="422"/>
      <c r="J34" s="421"/>
      <c r="K34" s="423"/>
      <c r="L34" s="423"/>
      <c r="M34" s="424"/>
      <c r="N34" s="425"/>
      <c r="O34" s="426"/>
      <c r="P34" s="426"/>
      <c r="Q34" s="427"/>
      <c r="R34" s="416"/>
      <c r="S34" s="417"/>
      <c r="T34" s="417"/>
    </row>
    <row r="35" spans="1:20">
      <c r="A35" s="418"/>
      <c r="B35" s="419"/>
      <c r="C35" s="419"/>
      <c r="D35" s="419"/>
      <c r="E35" s="420"/>
      <c r="F35" s="421"/>
      <c r="G35" s="421"/>
      <c r="H35" s="421"/>
      <c r="I35" s="422"/>
      <c r="J35" s="421"/>
      <c r="K35" s="423"/>
      <c r="L35" s="423"/>
      <c r="M35" s="424"/>
      <c r="N35" s="425"/>
      <c r="O35" s="426"/>
      <c r="P35" s="426"/>
      <c r="Q35" s="427"/>
      <c r="R35" s="416"/>
      <c r="S35" s="417"/>
      <c r="T35" s="417"/>
    </row>
    <row r="36" spans="1:20">
      <c r="A36" s="418"/>
      <c r="B36" s="419"/>
      <c r="C36" s="419"/>
      <c r="D36" s="419"/>
      <c r="E36" s="420"/>
      <c r="F36" s="421"/>
      <c r="G36" s="421"/>
      <c r="H36" s="421"/>
      <c r="I36" s="422"/>
      <c r="J36" s="421"/>
      <c r="K36" s="423"/>
      <c r="L36" s="423"/>
      <c r="M36" s="424"/>
      <c r="N36" s="425"/>
      <c r="O36" s="426"/>
      <c r="P36" s="426"/>
      <c r="Q36" s="427"/>
      <c r="R36" s="416"/>
      <c r="S36" s="417"/>
      <c r="T36" s="417"/>
    </row>
    <row r="37" spans="1:20">
      <c r="A37" s="418"/>
      <c r="B37" s="419"/>
      <c r="C37" s="419"/>
      <c r="D37" s="419"/>
      <c r="E37" s="420"/>
      <c r="F37" s="421"/>
      <c r="G37" s="421"/>
      <c r="H37" s="421"/>
      <c r="I37" s="422"/>
      <c r="J37" s="421"/>
      <c r="K37" s="423"/>
      <c r="L37" s="423"/>
      <c r="M37" s="424"/>
      <c r="N37" s="425"/>
      <c r="O37" s="426"/>
      <c r="P37" s="426"/>
      <c r="Q37" s="427"/>
      <c r="R37" s="416"/>
      <c r="S37" s="417"/>
      <c r="T37" s="417"/>
    </row>
    <row r="38" spans="1:20">
      <c r="A38" s="418"/>
      <c r="B38" s="419"/>
      <c r="C38" s="419"/>
      <c r="D38" s="419"/>
      <c r="E38" s="420"/>
      <c r="F38" s="421"/>
      <c r="G38" s="421"/>
      <c r="H38" s="421"/>
      <c r="I38" s="422"/>
      <c r="J38" s="421"/>
      <c r="K38" s="423"/>
      <c r="L38" s="423"/>
      <c r="M38" s="424"/>
      <c r="N38" s="425"/>
      <c r="O38" s="426"/>
      <c r="P38" s="426"/>
      <c r="Q38" s="427"/>
      <c r="R38" s="416"/>
      <c r="S38" s="417"/>
      <c r="T38" s="417"/>
    </row>
    <row r="39" spans="1:20">
      <c r="A39" s="418"/>
      <c r="B39" s="419"/>
      <c r="C39" s="419"/>
      <c r="D39" s="419"/>
      <c r="E39" s="420"/>
      <c r="F39" s="421"/>
      <c r="G39" s="421"/>
      <c r="H39" s="421"/>
      <c r="I39" s="422"/>
      <c r="J39" s="421"/>
      <c r="K39" s="423"/>
      <c r="L39" s="423"/>
      <c r="M39" s="424"/>
      <c r="N39" s="425"/>
      <c r="O39" s="426"/>
      <c r="P39" s="426"/>
      <c r="Q39" s="427"/>
      <c r="R39" s="416"/>
      <c r="S39" s="417"/>
      <c r="T39" s="417"/>
    </row>
    <row r="40" spans="1:20">
      <c r="A40" s="418"/>
      <c r="B40" s="419"/>
      <c r="C40" s="419"/>
      <c r="D40" s="419"/>
      <c r="E40" s="420"/>
      <c r="F40" s="421"/>
      <c r="G40" s="421"/>
      <c r="H40" s="421"/>
      <c r="I40" s="422"/>
      <c r="J40" s="421"/>
      <c r="K40" s="423"/>
      <c r="L40" s="423"/>
      <c r="M40" s="424"/>
      <c r="N40" s="425"/>
      <c r="O40" s="426"/>
      <c r="P40" s="426"/>
      <c r="Q40" s="427"/>
      <c r="R40" s="416"/>
      <c r="S40" s="417"/>
      <c r="T40" s="417"/>
    </row>
    <row r="41" spans="1:20">
      <c r="A41" s="418"/>
      <c r="B41" s="419"/>
      <c r="C41" s="419"/>
      <c r="D41" s="419"/>
      <c r="E41" s="429"/>
      <c r="F41" s="430"/>
      <c r="G41" s="430"/>
      <c r="H41" s="430"/>
      <c r="I41" s="422"/>
      <c r="J41" s="421"/>
      <c r="K41" s="423"/>
      <c r="L41" s="423"/>
      <c r="M41" s="424"/>
      <c r="N41" s="425"/>
      <c r="O41" s="426"/>
      <c r="P41" s="426"/>
      <c r="Q41" s="427"/>
      <c r="R41" s="416"/>
      <c r="S41" s="417"/>
      <c r="T41" s="417"/>
    </row>
    <row r="42" spans="1:20">
      <c r="A42" s="418"/>
      <c r="B42" s="419"/>
      <c r="C42" s="419"/>
      <c r="D42" s="419"/>
      <c r="E42" s="429"/>
      <c r="F42" s="430"/>
      <c r="G42" s="430"/>
      <c r="H42" s="430"/>
      <c r="I42" s="422"/>
      <c r="J42" s="421"/>
      <c r="K42" s="423"/>
      <c r="L42" s="423"/>
      <c r="M42" s="424"/>
      <c r="N42" s="425"/>
      <c r="O42" s="426"/>
      <c r="P42" s="426"/>
      <c r="Q42" s="427"/>
      <c r="R42" s="416"/>
      <c r="S42" s="417"/>
      <c r="T42" s="417"/>
    </row>
    <row r="43" spans="1:20">
      <c r="A43" s="418"/>
      <c r="B43" s="419"/>
      <c r="C43" s="419"/>
      <c r="D43" s="419"/>
      <c r="E43" s="429"/>
      <c r="F43" s="430"/>
      <c r="G43" s="430"/>
      <c r="H43" s="430"/>
      <c r="I43" s="422"/>
      <c r="J43" s="421"/>
      <c r="K43" s="423"/>
      <c r="L43" s="423"/>
      <c r="M43" s="424"/>
      <c r="N43" s="425"/>
      <c r="O43" s="426"/>
      <c r="P43" s="426"/>
      <c r="Q43" s="427"/>
      <c r="R43" s="416"/>
      <c r="S43" s="417"/>
      <c r="T43" s="417"/>
    </row>
    <row r="44" spans="1:20">
      <c r="A44" s="418"/>
      <c r="B44" s="419"/>
      <c r="C44" s="419"/>
      <c r="D44" s="419"/>
      <c r="E44" s="429"/>
      <c r="F44" s="430"/>
      <c r="G44" s="430"/>
      <c r="H44" s="430"/>
      <c r="I44" s="422"/>
      <c r="J44" s="421"/>
      <c r="K44" s="423"/>
      <c r="L44" s="423"/>
      <c r="M44" s="424"/>
      <c r="N44" s="425"/>
      <c r="O44" s="426"/>
      <c r="P44" s="426"/>
      <c r="Q44" s="427"/>
      <c r="R44" s="416"/>
      <c r="S44" s="417"/>
      <c r="T44" s="417"/>
    </row>
    <row r="45" spans="1:20">
      <c r="A45" s="418"/>
      <c r="B45" s="419"/>
      <c r="C45" s="419"/>
      <c r="D45" s="419"/>
      <c r="E45" s="429"/>
      <c r="F45" s="430"/>
      <c r="G45" s="430"/>
      <c r="H45" s="430"/>
      <c r="I45" s="422"/>
      <c r="J45" s="421"/>
      <c r="K45" s="423"/>
      <c r="L45" s="423"/>
      <c r="M45" s="424"/>
      <c r="N45" s="425"/>
      <c r="O45" s="426"/>
      <c r="P45" s="426"/>
      <c r="Q45" s="427"/>
      <c r="R45" s="416"/>
      <c r="S45" s="417"/>
      <c r="T45" s="417"/>
    </row>
    <row r="46" spans="1:20">
      <c r="A46" s="418"/>
      <c r="B46" s="419"/>
      <c r="C46" s="419"/>
      <c r="D46" s="419"/>
      <c r="E46" s="420"/>
      <c r="F46" s="421"/>
      <c r="G46" s="421"/>
      <c r="H46" s="421"/>
      <c r="I46" s="422"/>
      <c r="J46" s="421"/>
      <c r="K46" s="423"/>
      <c r="L46" s="423"/>
      <c r="M46" s="424"/>
      <c r="N46" s="425"/>
      <c r="O46" s="426"/>
      <c r="P46" s="426"/>
      <c r="Q46" s="427"/>
      <c r="R46" s="416"/>
      <c r="S46" s="417"/>
      <c r="T46" s="417"/>
    </row>
    <row r="47" spans="1:20">
      <c r="A47" s="431"/>
      <c r="B47" s="432"/>
      <c r="C47" s="432"/>
      <c r="D47" s="432"/>
      <c r="E47" s="433"/>
      <c r="F47" s="434"/>
      <c r="G47" s="434"/>
      <c r="H47" s="434"/>
      <c r="I47" s="422"/>
      <c r="J47" s="421"/>
      <c r="K47" s="435"/>
      <c r="L47" s="435"/>
      <c r="M47" s="424"/>
      <c r="N47" s="425"/>
      <c r="O47" s="426"/>
      <c r="P47" s="426"/>
      <c r="Q47" s="427"/>
      <c r="R47" s="416"/>
      <c r="S47" s="417"/>
      <c r="T47" s="417"/>
    </row>
    <row r="48" spans="1:20">
      <c r="A48" s="154"/>
      <c r="B48" s="155"/>
      <c r="C48" s="155"/>
      <c r="D48" s="155"/>
      <c r="E48" s="155"/>
      <c r="F48" s="155"/>
      <c r="G48" s="155"/>
      <c r="H48" s="156"/>
      <c r="I48" s="3"/>
      <c r="J48" s="3"/>
      <c r="K48" s="156"/>
      <c r="L48" s="156"/>
      <c r="M48" s="3"/>
      <c r="N48" s="156"/>
      <c r="O48" s="156"/>
      <c r="P48" s="156"/>
      <c r="Q48" s="3"/>
      <c r="R48" s="156"/>
      <c r="S48" s="156"/>
      <c r="T48" s="156"/>
    </row>
  </sheetData>
  <mergeCells count="144">
    <mergeCell ref="R46:T46"/>
    <mergeCell ref="A47:D47"/>
    <mergeCell ref="E47:H47"/>
    <mergeCell ref="I47:J47"/>
    <mergeCell ref="K47:M47"/>
    <mergeCell ref="N47:Q47"/>
    <mergeCell ref="R47:T47"/>
    <mergeCell ref="A46:D46"/>
    <mergeCell ref="E46:H46"/>
    <mergeCell ref="I46:J46"/>
    <mergeCell ref="K46:M46"/>
    <mergeCell ref="N46:Q46"/>
    <mergeCell ref="R44:T44"/>
    <mergeCell ref="A45:D45"/>
    <mergeCell ref="E45:H45"/>
    <mergeCell ref="I45:J45"/>
    <mergeCell ref="K45:M45"/>
    <mergeCell ref="N45:Q45"/>
    <mergeCell ref="R45:T45"/>
    <mergeCell ref="A44:D44"/>
    <mergeCell ref="E44:H44"/>
    <mergeCell ref="I44:J44"/>
    <mergeCell ref="K44:M44"/>
    <mergeCell ref="N44:Q44"/>
    <mergeCell ref="R42:T42"/>
    <mergeCell ref="A43:D43"/>
    <mergeCell ref="E43:H43"/>
    <mergeCell ref="I43:J43"/>
    <mergeCell ref="K43:M43"/>
    <mergeCell ref="N43:Q43"/>
    <mergeCell ref="R43:T43"/>
    <mergeCell ref="A42:D42"/>
    <mergeCell ref="E42:H42"/>
    <mergeCell ref="I42:J42"/>
    <mergeCell ref="K42:M42"/>
    <mergeCell ref="N42:Q42"/>
    <mergeCell ref="R40:T40"/>
    <mergeCell ref="A41:D41"/>
    <mergeCell ref="E41:H41"/>
    <mergeCell ref="I41:J41"/>
    <mergeCell ref="K41:M41"/>
    <mergeCell ref="N41:Q41"/>
    <mergeCell ref="R41:T41"/>
    <mergeCell ref="A40:D40"/>
    <mergeCell ref="E40:H40"/>
    <mergeCell ref="I40:J40"/>
    <mergeCell ref="K40:M40"/>
    <mergeCell ref="N40:Q40"/>
    <mergeCell ref="R38:T38"/>
    <mergeCell ref="A39:D39"/>
    <mergeCell ref="E39:H39"/>
    <mergeCell ref="I39:J39"/>
    <mergeCell ref="K39:M39"/>
    <mergeCell ref="N39:Q39"/>
    <mergeCell ref="R39:T39"/>
    <mergeCell ref="A38:D38"/>
    <mergeCell ref="E38:H38"/>
    <mergeCell ref="I38:J38"/>
    <mergeCell ref="K38:M38"/>
    <mergeCell ref="N38:Q38"/>
    <mergeCell ref="R36:T36"/>
    <mergeCell ref="A37:D37"/>
    <mergeCell ref="E37:H37"/>
    <mergeCell ref="I37:J37"/>
    <mergeCell ref="K37:M37"/>
    <mergeCell ref="N37:Q37"/>
    <mergeCell ref="R37:T37"/>
    <mergeCell ref="A36:D36"/>
    <mergeCell ref="E36:H36"/>
    <mergeCell ref="I36:J36"/>
    <mergeCell ref="K36:M36"/>
    <mergeCell ref="N36:Q36"/>
    <mergeCell ref="R34:T34"/>
    <mergeCell ref="A35:D35"/>
    <mergeCell ref="E35:H35"/>
    <mergeCell ref="I35:J35"/>
    <mergeCell ref="K35:M35"/>
    <mergeCell ref="N35:Q35"/>
    <mergeCell ref="R35:T35"/>
    <mergeCell ref="A32:Q32"/>
    <mergeCell ref="A34:D34"/>
    <mergeCell ref="E34:H34"/>
    <mergeCell ref="I34:J34"/>
    <mergeCell ref="K34:M34"/>
    <mergeCell ref="N34:Q34"/>
    <mergeCell ref="A7:C7"/>
    <mergeCell ref="E7:G7"/>
    <mergeCell ref="I7:K7"/>
    <mergeCell ref="M7:O7"/>
    <mergeCell ref="Q7:S7"/>
    <mergeCell ref="A11:P11"/>
    <mergeCell ref="Q8:T8"/>
    <mergeCell ref="Q9:T9"/>
    <mergeCell ref="E8:H8"/>
    <mergeCell ref="I8:L8"/>
    <mergeCell ref="M8:P9"/>
    <mergeCell ref="A10:C10"/>
    <mergeCell ref="E10:G10"/>
    <mergeCell ref="I10:K10"/>
    <mergeCell ref="M10:O10"/>
    <mergeCell ref="Q10:S10"/>
    <mergeCell ref="A9:D9"/>
    <mergeCell ref="E9:H9"/>
    <mergeCell ref="I9:K9"/>
    <mergeCell ref="Q15:T15"/>
    <mergeCell ref="Q16:T16"/>
    <mergeCell ref="K15:P15"/>
    <mergeCell ref="K16:P16"/>
    <mergeCell ref="K17:P17"/>
    <mergeCell ref="K18:P18"/>
    <mergeCell ref="Q14:T14"/>
    <mergeCell ref="E5:H6"/>
    <mergeCell ref="I5:L5"/>
    <mergeCell ref="M5:P6"/>
    <mergeCell ref="I6:L6"/>
    <mergeCell ref="Q13:T13"/>
    <mergeCell ref="B12:J12"/>
    <mergeCell ref="K12:P12"/>
    <mergeCell ref="Q12:T12"/>
    <mergeCell ref="K13:P13"/>
    <mergeCell ref="Q20:T20"/>
    <mergeCell ref="K19:P19"/>
    <mergeCell ref="K20:P20"/>
    <mergeCell ref="K21:P21"/>
    <mergeCell ref="K22:P22"/>
    <mergeCell ref="A3:T3"/>
    <mergeCell ref="A2:T2"/>
    <mergeCell ref="K31:O31"/>
    <mergeCell ref="A31:J31"/>
    <mergeCell ref="K27:P27"/>
    <mergeCell ref="K28:P28"/>
    <mergeCell ref="K29:P29"/>
    <mergeCell ref="K30:P30"/>
    <mergeCell ref="Q23:T23"/>
    <mergeCell ref="K23:P23"/>
    <mergeCell ref="K24:P24"/>
    <mergeCell ref="K25:P25"/>
    <mergeCell ref="K26:P26"/>
    <mergeCell ref="Q21:T21"/>
    <mergeCell ref="Q22:T22"/>
    <mergeCell ref="Q19:T19"/>
    <mergeCell ref="K14:P14"/>
    <mergeCell ref="Q17:T17"/>
    <mergeCell ref="Q18:T18"/>
  </mergeCells>
  <phoneticPr fontId="3"/>
  <dataValidations count="3">
    <dataValidation allowBlank="1" showInputMessage="1" sqref="B13:B30 R24:T31 J22 K30 Q13:Q31 A31 P31" xr:uid="{14972B88-ED41-451D-BAA7-1E1467035B26}"/>
    <dataValidation type="list" allowBlank="1" showInputMessage="1" sqref="A13:A30" xr:uid="{839C8C08-EA07-49FB-8D3F-2067BFC88F52}">
      <formula1>"BELS,設備費,工事費,事務費"</formula1>
    </dataValidation>
    <dataValidation type="list" allowBlank="1" showInputMessage="1" showErrorMessage="1" sqref="I9:K9" xr:uid="{A0B675BC-4A2C-4156-8005-9B2294730FB4}">
      <formula1>$AD$2:$AD$4</formula1>
    </dataValidation>
  </dataValidations>
  <pageMargins left="0.70866141732283472" right="0" top="0.74803149606299213" bottom="0" header="0.31496062992125984" footer="0.31496062992125984"/>
  <pageSetup paperSize="9" orientation="portrait" horizontalDpi="1200" verticalDpi="1200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A38F7-F2C5-4783-AD08-3DC3BDB8616A}">
  <sheetPr>
    <tabColor rgb="FF00B0F0"/>
  </sheetPr>
  <dimension ref="A1:AL48"/>
  <sheetViews>
    <sheetView showGridLines="0" view="pageBreakPreview" zoomScaleNormal="100" zoomScaleSheetLayoutView="100" workbookViewId="0"/>
  </sheetViews>
  <sheetFormatPr defaultRowHeight="18.75"/>
  <cols>
    <col min="1" max="1" width="8" customWidth="1"/>
    <col min="2" max="4" width="3.125" customWidth="1"/>
    <col min="5" max="20" width="4.25" customWidth="1"/>
    <col min="21" max="30" width="5.25" style="2" customWidth="1"/>
    <col min="31" max="37" width="9" style="2"/>
    <col min="38" max="38" width="9" style="3"/>
  </cols>
  <sheetData>
    <row r="1" spans="1:38">
      <c r="A1" s="78" t="s">
        <v>121</v>
      </c>
    </row>
    <row r="2" spans="1:38" s="9" customFormat="1">
      <c r="A2" s="405" t="s">
        <v>140</v>
      </c>
      <c r="B2" s="406"/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  <c r="O2" s="406"/>
      <c r="P2" s="406"/>
      <c r="Q2" s="406"/>
      <c r="R2" s="406"/>
      <c r="S2" s="406"/>
      <c r="T2" s="406"/>
      <c r="U2" s="8"/>
      <c r="V2" s="3"/>
      <c r="W2" s="6"/>
      <c r="X2" s="6"/>
      <c r="Y2" s="6"/>
      <c r="Z2" s="6"/>
      <c r="AA2" s="6"/>
      <c r="AB2" s="4"/>
      <c r="AC2" s="6"/>
      <c r="AD2" s="99" t="s">
        <v>77</v>
      </c>
      <c r="AE2" s="6"/>
      <c r="AF2" s="8"/>
      <c r="AG2" s="8"/>
      <c r="AH2" s="8"/>
      <c r="AI2" s="8"/>
      <c r="AJ2" s="8"/>
      <c r="AK2" s="8"/>
      <c r="AL2" s="8"/>
    </row>
    <row r="3" spans="1:38">
      <c r="A3" s="258" t="s">
        <v>96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259"/>
      <c r="R3" s="259"/>
      <c r="S3" s="259"/>
      <c r="T3" s="259"/>
      <c r="V3" s="3"/>
      <c r="W3" s="6"/>
      <c r="X3" s="4"/>
      <c r="Y3" s="4"/>
      <c r="Z3" s="4"/>
      <c r="AA3" s="4"/>
      <c r="AB3" s="4"/>
      <c r="AC3" s="4"/>
      <c r="AD3" s="83" t="s">
        <v>78</v>
      </c>
      <c r="AE3" s="4"/>
    </row>
    <row r="4" spans="1:38" ht="19.5" thickBot="1">
      <c r="A4" s="14" t="s">
        <v>116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W4" s="6"/>
      <c r="X4" s="4"/>
      <c r="Y4" s="4"/>
      <c r="Z4" s="4"/>
      <c r="AA4" s="4"/>
      <c r="AB4" s="4"/>
      <c r="AC4" s="4"/>
      <c r="AD4" s="83" t="s">
        <v>92</v>
      </c>
      <c r="AE4" s="4"/>
    </row>
    <row r="5" spans="1:38" s="1" customFormat="1" ht="17.25" customHeight="1" thickTop="1">
      <c r="A5" s="15" t="s">
        <v>0</v>
      </c>
      <c r="B5" s="16"/>
      <c r="C5" s="16"/>
      <c r="D5" s="17"/>
      <c r="E5" s="411" t="s">
        <v>15</v>
      </c>
      <c r="F5" s="412"/>
      <c r="G5" s="412"/>
      <c r="H5" s="413"/>
      <c r="I5" s="411" t="s">
        <v>1</v>
      </c>
      <c r="J5" s="412"/>
      <c r="K5" s="412"/>
      <c r="L5" s="413"/>
      <c r="M5" s="411" t="s">
        <v>102</v>
      </c>
      <c r="N5" s="412"/>
      <c r="O5" s="412"/>
      <c r="P5" s="413"/>
      <c r="Q5" s="15" t="s">
        <v>8</v>
      </c>
      <c r="R5" s="16"/>
      <c r="S5" s="16"/>
      <c r="T5" s="17"/>
      <c r="U5" s="4"/>
      <c r="V5" s="4"/>
      <c r="W5" s="4"/>
      <c r="X5" s="4"/>
      <c r="Y5" s="4"/>
      <c r="Z5" s="4"/>
      <c r="AA5" s="4"/>
      <c r="AB5" s="4"/>
      <c r="AC5" s="4"/>
      <c r="AD5" s="83"/>
      <c r="AE5" s="4"/>
      <c r="AF5" s="4"/>
      <c r="AG5" s="4"/>
      <c r="AH5" s="4"/>
      <c r="AI5" s="4"/>
      <c r="AJ5" s="4"/>
      <c r="AK5" s="4"/>
      <c r="AL5" s="5"/>
    </row>
    <row r="6" spans="1:38" s="1" customFormat="1" ht="17.25" thickBot="1">
      <c r="A6" s="31"/>
      <c r="B6" s="32"/>
      <c r="C6" s="32"/>
      <c r="D6" s="33"/>
      <c r="E6" s="266"/>
      <c r="F6" s="247"/>
      <c r="G6" s="247"/>
      <c r="H6" s="267"/>
      <c r="I6" s="266" t="s">
        <v>2</v>
      </c>
      <c r="J6" s="247"/>
      <c r="K6" s="247"/>
      <c r="L6" s="267"/>
      <c r="M6" s="266"/>
      <c r="N6" s="247"/>
      <c r="O6" s="247"/>
      <c r="P6" s="267"/>
      <c r="Q6" s="31"/>
      <c r="R6" s="32"/>
      <c r="S6" s="32"/>
      <c r="T6" s="33"/>
      <c r="U6" s="4"/>
      <c r="V6" s="4"/>
      <c r="W6" s="6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5"/>
    </row>
    <row r="7" spans="1:38" s="1" customFormat="1" ht="20.25" thickTop="1" thickBot="1">
      <c r="A7" s="414"/>
      <c r="B7" s="415"/>
      <c r="C7" s="415"/>
      <c r="D7" s="7" t="s">
        <v>3</v>
      </c>
      <c r="E7" s="414"/>
      <c r="F7" s="415"/>
      <c r="G7" s="415"/>
      <c r="H7" s="7" t="s">
        <v>3</v>
      </c>
      <c r="I7" s="270">
        <f>A7-E7</f>
        <v>0</v>
      </c>
      <c r="J7" s="271"/>
      <c r="K7" s="271"/>
      <c r="L7" s="7" t="s">
        <v>3</v>
      </c>
      <c r="M7" s="270">
        <f>K31</f>
        <v>0</v>
      </c>
      <c r="N7" s="271"/>
      <c r="O7" s="271"/>
      <c r="P7" s="7" t="s">
        <v>3</v>
      </c>
      <c r="Q7" s="414"/>
      <c r="R7" s="415"/>
      <c r="S7" s="415"/>
      <c r="T7" s="7" t="s">
        <v>3</v>
      </c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5"/>
    </row>
    <row r="8" spans="1:38" s="1" customFormat="1" ht="23.25" customHeight="1" thickTop="1">
      <c r="A8" s="10" t="s">
        <v>13</v>
      </c>
      <c r="B8" s="11"/>
      <c r="C8" s="11"/>
      <c r="D8" s="12"/>
      <c r="E8" s="285" t="s">
        <v>10</v>
      </c>
      <c r="F8" s="286"/>
      <c r="G8" s="286"/>
      <c r="H8" s="287"/>
      <c r="I8" s="285" t="s">
        <v>12</v>
      </c>
      <c r="J8" s="286"/>
      <c r="K8" s="286"/>
      <c r="L8" s="287"/>
      <c r="M8" s="279" t="s">
        <v>132</v>
      </c>
      <c r="N8" s="280"/>
      <c r="O8" s="280"/>
      <c r="P8" s="281"/>
      <c r="Q8" s="285" t="s">
        <v>133</v>
      </c>
      <c r="R8" s="286"/>
      <c r="S8" s="286"/>
      <c r="T8" s="287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5"/>
    </row>
    <row r="9" spans="1:38" s="1" customFormat="1" ht="26.1" customHeight="1" thickBot="1">
      <c r="A9" s="291" t="s">
        <v>9</v>
      </c>
      <c r="B9" s="292"/>
      <c r="C9" s="410"/>
      <c r="D9" s="293"/>
      <c r="E9" s="291" t="s">
        <v>11</v>
      </c>
      <c r="F9" s="292"/>
      <c r="G9" s="410"/>
      <c r="H9" s="293"/>
      <c r="I9" s="294" t="s">
        <v>64</v>
      </c>
      <c r="J9" s="295"/>
      <c r="K9" s="295"/>
      <c r="L9" s="77">
        <f>'全体 (LC-ZEB)'!$L$9</f>
        <v>0.6</v>
      </c>
      <c r="M9" s="282"/>
      <c r="N9" s="283"/>
      <c r="O9" s="283"/>
      <c r="P9" s="284"/>
      <c r="Q9" s="291" t="s">
        <v>134</v>
      </c>
      <c r="R9" s="292"/>
      <c r="S9" s="292"/>
      <c r="T9" s="293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5"/>
    </row>
    <row r="10" spans="1:38" s="1" customFormat="1" ht="20.25" thickTop="1" thickBot="1">
      <c r="A10" s="270">
        <f>IF(M7&gt;Q7,Q7,M7)</f>
        <v>0</v>
      </c>
      <c r="B10" s="271"/>
      <c r="C10" s="271"/>
      <c r="D10" s="7" t="s">
        <v>3</v>
      </c>
      <c r="E10" s="270">
        <f>IF(I7&gt;A10,A10,I7)</f>
        <v>0</v>
      </c>
      <c r="F10" s="271"/>
      <c r="G10" s="271"/>
      <c r="H10" s="7" t="s">
        <v>3</v>
      </c>
      <c r="I10" s="268">
        <f>ROUNDDOWN(E10*L9,-3)</f>
        <v>0</v>
      </c>
      <c r="J10" s="269"/>
      <c r="K10" s="269"/>
      <c r="L10" s="7" t="s">
        <v>3</v>
      </c>
      <c r="M10" s="270">
        <f>ROUNDDOWN(Q7*L9,-3)</f>
        <v>0</v>
      </c>
      <c r="N10" s="271"/>
      <c r="O10" s="271"/>
      <c r="P10" s="7" t="s">
        <v>3</v>
      </c>
      <c r="Q10" s="270">
        <f>M10-I10</f>
        <v>0</v>
      </c>
      <c r="R10" s="271"/>
      <c r="S10" s="271"/>
      <c r="T10" s="7" t="s">
        <v>3</v>
      </c>
      <c r="U10" s="4"/>
      <c r="V10" s="5"/>
      <c r="W10" s="5"/>
      <c r="X10" s="4"/>
      <c r="Y10" s="4"/>
      <c r="Z10" s="6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5"/>
    </row>
    <row r="11" spans="1:38" s="1" customFormat="1" ht="17.45" customHeight="1" thickTop="1" thickBot="1">
      <c r="A11" s="246" t="s">
        <v>120</v>
      </c>
      <c r="B11" s="246"/>
      <c r="C11" s="246"/>
      <c r="D11" s="246"/>
      <c r="E11" s="246"/>
      <c r="F11" s="246"/>
      <c r="G11" s="246"/>
      <c r="H11" s="246"/>
      <c r="I11" s="246"/>
      <c r="J11" s="246"/>
      <c r="K11" s="246"/>
      <c r="L11" s="246"/>
      <c r="M11" s="247"/>
      <c r="N11" s="247"/>
      <c r="O11" s="247"/>
      <c r="P11" s="247"/>
      <c r="Q11" s="30"/>
      <c r="R11" s="30"/>
      <c r="S11" s="30"/>
      <c r="T11" s="18"/>
      <c r="U11" s="4"/>
      <c r="V11" s="5"/>
      <c r="W11" s="5"/>
      <c r="X11" s="4"/>
      <c r="Y11" s="4"/>
      <c r="Z11" s="6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5"/>
    </row>
    <row r="12" spans="1:38" s="1" customFormat="1" ht="18" customHeight="1" thickTop="1" thickBot="1">
      <c r="A12" s="43" t="s">
        <v>16</v>
      </c>
      <c r="B12" s="248" t="s">
        <v>6</v>
      </c>
      <c r="C12" s="228"/>
      <c r="D12" s="228"/>
      <c r="E12" s="228"/>
      <c r="F12" s="228"/>
      <c r="G12" s="228"/>
      <c r="H12" s="228"/>
      <c r="I12" s="228"/>
      <c r="J12" s="228"/>
      <c r="K12" s="227" t="s">
        <v>27</v>
      </c>
      <c r="L12" s="228"/>
      <c r="M12" s="228"/>
      <c r="N12" s="228"/>
      <c r="O12" s="228"/>
      <c r="P12" s="229"/>
      <c r="Q12" s="227" t="s">
        <v>28</v>
      </c>
      <c r="R12" s="228"/>
      <c r="S12" s="228"/>
      <c r="T12" s="229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5"/>
    </row>
    <row r="13" spans="1:38" s="1" customFormat="1" ht="17.25" customHeight="1" thickTop="1">
      <c r="A13" s="44"/>
      <c r="B13" s="45"/>
      <c r="C13" s="46"/>
      <c r="D13" s="46"/>
      <c r="E13" s="46"/>
      <c r="F13" s="46"/>
      <c r="G13" s="46"/>
      <c r="H13" s="46"/>
      <c r="I13" s="46"/>
      <c r="J13" s="47"/>
      <c r="K13" s="407"/>
      <c r="L13" s="408"/>
      <c r="M13" s="408"/>
      <c r="N13" s="408"/>
      <c r="O13" s="408"/>
      <c r="P13" s="409"/>
      <c r="Q13" s="233"/>
      <c r="R13" s="234"/>
      <c r="S13" s="234"/>
      <c r="T13" s="235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5"/>
    </row>
    <row r="14" spans="1:38" s="1" customFormat="1" ht="16.5" customHeight="1">
      <c r="A14" s="48"/>
      <c r="B14" s="49"/>
      <c r="C14" s="50"/>
      <c r="D14" s="50"/>
      <c r="E14" s="50"/>
      <c r="F14" s="50"/>
      <c r="G14" s="50"/>
      <c r="H14" s="50"/>
      <c r="I14" s="50"/>
      <c r="J14" s="51"/>
      <c r="K14" s="399"/>
      <c r="L14" s="400"/>
      <c r="M14" s="400"/>
      <c r="N14" s="400"/>
      <c r="O14" s="400"/>
      <c r="P14" s="401"/>
      <c r="Q14" s="239"/>
      <c r="R14" s="240"/>
      <c r="S14" s="240"/>
      <c r="T14" s="241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5"/>
    </row>
    <row r="15" spans="1:38" s="1" customFormat="1" ht="16.5" customHeight="1">
      <c r="A15" s="48"/>
      <c r="B15" s="49"/>
      <c r="C15" s="50"/>
      <c r="D15" s="50"/>
      <c r="E15" s="50"/>
      <c r="F15" s="50"/>
      <c r="G15" s="50"/>
      <c r="H15" s="50"/>
      <c r="I15" s="50"/>
      <c r="J15" s="51"/>
      <c r="K15" s="399"/>
      <c r="L15" s="400"/>
      <c r="M15" s="400"/>
      <c r="N15" s="400"/>
      <c r="O15" s="400"/>
      <c r="P15" s="401"/>
      <c r="Q15" s="243"/>
      <c r="R15" s="244"/>
      <c r="S15" s="244"/>
      <c r="T15" s="245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5"/>
    </row>
    <row r="16" spans="1:38" s="1" customFormat="1" ht="16.5" customHeight="1">
      <c r="A16" s="48"/>
      <c r="B16" s="49"/>
      <c r="C16" s="50"/>
      <c r="D16" s="50"/>
      <c r="E16" s="50"/>
      <c r="F16" s="50"/>
      <c r="G16" s="50"/>
      <c r="H16" s="50"/>
      <c r="I16" s="50"/>
      <c r="J16" s="51"/>
      <c r="K16" s="399"/>
      <c r="L16" s="400"/>
      <c r="M16" s="400"/>
      <c r="N16" s="400"/>
      <c r="O16" s="400"/>
      <c r="P16" s="401"/>
      <c r="Q16" s="239"/>
      <c r="R16" s="240"/>
      <c r="S16" s="240"/>
      <c r="T16" s="241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5"/>
    </row>
    <row r="17" spans="1:38" s="1" customFormat="1" ht="16.5" customHeight="1">
      <c r="A17" s="48"/>
      <c r="B17" s="49"/>
      <c r="C17" s="50"/>
      <c r="D17" s="50"/>
      <c r="E17" s="50"/>
      <c r="F17" s="50"/>
      <c r="G17" s="50"/>
      <c r="H17" s="50"/>
      <c r="I17" s="50"/>
      <c r="J17" s="51"/>
      <c r="K17" s="399"/>
      <c r="L17" s="400"/>
      <c r="M17" s="400"/>
      <c r="N17" s="400"/>
      <c r="O17" s="400"/>
      <c r="P17" s="401"/>
      <c r="Q17" s="239"/>
      <c r="R17" s="240"/>
      <c r="S17" s="240"/>
      <c r="T17" s="241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5"/>
    </row>
    <row r="18" spans="1:38" s="1" customFormat="1" ht="16.5" customHeight="1">
      <c r="A18" s="48"/>
      <c r="B18" s="49"/>
      <c r="C18" s="50"/>
      <c r="D18" s="50"/>
      <c r="E18" s="50"/>
      <c r="F18" s="50"/>
      <c r="G18" s="50"/>
      <c r="H18" s="50"/>
      <c r="I18" s="50"/>
      <c r="J18" s="51"/>
      <c r="K18" s="399"/>
      <c r="L18" s="400"/>
      <c r="M18" s="400"/>
      <c r="N18" s="400"/>
      <c r="O18" s="400"/>
      <c r="P18" s="401"/>
      <c r="Q18" s="239"/>
      <c r="R18" s="240"/>
      <c r="S18" s="240"/>
      <c r="T18" s="241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5"/>
    </row>
    <row r="19" spans="1:38" s="1" customFormat="1" ht="16.5" customHeight="1">
      <c r="A19" s="48"/>
      <c r="B19" s="49"/>
      <c r="C19" s="50"/>
      <c r="D19" s="50"/>
      <c r="E19" s="50"/>
      <c r="F19" s="50"/>
      <c r="G19" s="50"/>
      <c r="H19" s="50"/>
      <c r="I19" s="50"/>
      <c r="J19" s="51"/>
      <c r="K19" s="399"/>
      <c r="L19" s="400"/>
      <c r="M19" s="400"/>
      <c r="N19" s="400"/>
      <c r="O19" s="400"/>
      <c r="P19" s="401"/>
      <c r="Q19" s="239"/>
      <c r="R19" s="240"/>
      <c r="S19" s="240"/>
      <c r="T19" s="241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5"/>
    </row>
    <row r="20" spans="1:38" s="1" customFormat="1" ht="16.5" customHeight="1">
      <c r="A20" s="48"/>
      <c r="B20" s="49"/>
      <c r="C20" s="50"/>
      <c r="D20" s="50"/>
      <c r="E20" s="50"/>
      <c r="F20" s="50"/>
      <c r="G20" s="50"/>
      <c r="H20" s="50"/>
      <c r="I20" s="50"/>
      <c r="J20" s="51"/>
      <c r="K20" s="399"/>
      <c r="L20" s="400"/>
      <c r="M20" s="400"/>
      <c r="N20" s="400"/>
      <c r="O20" s="400"/>
      <c r="P20" s="401"/>
      <c r="Q20" s="243"/>
      <c r="R20" s="244"/>
      <c r="S20" s="244"/>
      <c r="T20" s="245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5"/>
    </row>
    <row r="21" spans="1:38" s="1" customFormat="1" ht="16.5" customHeight="1">
      <c r="A21" s="48"/>
      <c r="B21" s="49"/>
      <c r="C21" s="50"/>
      <c r="D21" s="50"/>
      <c r="E21" s="50"/>
      <c r="F21" s="50"/>
      <c r="G21" s="50"/>
      <c r="H21" s="50"/>
      <c r="I21" s="50"/>
      <c r="J21" s="51"/>
      <c r="K21" s="399"/>
      <c r="L21" s="400"/>
      <c r="M21" s="400"/>
      <c r="N21" s="400"/>
      <c r="O21" s="400"/>
      <c r="P21" s="401"/>
      <c r="Q21" s="239"/>
      <c r="R21" s="240"/>
      <c r="S21" s="240"/>
      <c r="T21" s="241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5"/>
    </row>
    <row r="22" spans="1:38" s="1" customFormat="1" ht="16.5" customHeight="1">
      <c r="A22" s="48"/>
      <c r="B22" s="49"/>
      <c r="C22" s="50"/>
      <c r="D22" s="50"/>
      <c r="E22" s="50"/>
      <c r="F22" s="50"/>
      <c r="G22" s="50"/>
      <c r="H22" s="50"/>
      <c r="I22" s="50"/>
      <c r="J22" s="55"/>
      <c r="K22" s="399"/>
      <c r="L22" s="400"/>
      <c r="M22" s="400"/>
      <c r="N22" s="400"/>
      <c r="O22" s="400"/>
      <c r="P22" s="401"/>
      <c r="Q22" s="239"/>
      <c r="R22" s="240"/>
      <c r="S22" s="240"/>
      <c r="T22" s="241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5"/>
    </row>
    <row r="23" spans="1:38" s="1" customFormat="1" ht="16.5" customHeight="1">
      <c r="A23" s="48"/>
      <c r="B23" s="49"/>
      <c r="C23" s="50"/>
      <c r="D23" s="50"/>
      <c r="E23" s="50"/>
      <c r="F23" s="50"/>
      <c r="G23" s="50"/>
      <c r="H23" s="50"/>
      <c r="I23" s="50"/>
      <c r="J23" s="51"/>
      <c r="K23" s="399"/>
      <c r="L23" s="400"/>
      <c r="M23" s="400"/>
      <c r="N23" s="400"/>
      <c r="O23" s="400"/>
      <c r="P23" s="401"/>
      <c r="Q23" s="239"/>
      <c r="R23" s="240"/>
      <c r="S23" s="240"/>
      <c r="T23" s="241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5"/>
    </row>
    <row r="24" spans="1:38" s="1" customFormat="1" ht="16.5" customHeight="1">
      <c r="A24" s="48"/>
      <c r="B24" s="49"/>
      <c r="C24" s="50"/>
      <c r="D24" s="50"/>
      <c r="E24" s="50"/>
      <c r="F24" s="50"/>
      <c r="G24" s="50"/>
      <c r="H24" s="50"/>
      <c r="I24" s="50"/>
      <c r="J24" s="51"/>
      <c r="K24" s="399"/>
      <c r="L24" s="400"/>
      <c r="M24" s="400"/>
      <c r="N24" s="400"/>
      <c r="O24" s="400"/>
      <c r="P24" s="401"/>
      <c r="Q24" s="52"/>
      <c r="R24" s="53"/>
      <c r="S24" s="53"/>
      <c r="T24" s="5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5"/>
    </row>
    <row r="25" spans="1:38" s="1" customFormat="1" ht="16.5" customHeight="1">
      <c r="A25" s="48"/>
      <c r="B25" s="49"/>
      <c r="C25" s="50"/>
      <c r="D25" s="50"/>
      <c r="E25" s="50"/>
      <c r="F25" s="50"/>
      <c r="G25" s="50"/>
      <c r="H25" s="50"/>
      <c r="I25" s="50"/>
      <c r="J25" s="51"/>
      <c r="K25" s="399"/>
      <c r="L25" s="400"/>
      <c r="M25" s="400"/>
      <c r="N25" s="400"/>
      <c r="O25" s="400"/>
      <c r="P25" s="401"/>
      <c r="Q25" s="52"/>
      <c r="R25" s="53"/>
      <c r="S25" s="53"/>
      <c r="T25" s="5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48"/>
      <c r="B26" s="49"/>
      <c r="C26" s="50"/>
      <c r="D26" s="50"/>
      <c r="E26" s="50"/>
      <c r="F26" s="50"/>
      <c r="G26" s="50"/>
      <c r="H26" s="50"/>
      <c r="I26" s="50"/>
      <c r="J26" s="51"/>
      <c r="K26" s="399"/>
      <c r="L26" s="400"/>
      <c r="M26" s="400"/>
      <c r="N26" s="400"/>
      <c r="O26" s="400"/>
      <c r="P26" s="401"/>
      <c r="Q26" s="52"/>
      <c r="R26" s="53"/>
      <c r="S26" s="53"/>
      <c r="T26" s="5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48"/>
      <c r="B27" s="49"/>
      <c r="C27" s="50"/>
      <c r="D27" s="50"/>
      <c r="E27" s="50"/>
      <c r="F27" s="50"/>
      <c r="G27" s="50"/>
      <c r="H27" s="50"/>
      <c r="I27" s="50"/>
      <c r="J27" s="51"/>
      <c r="K27" s="399"/>
      <c r="L27" s="400"/>
      <c r="M27" s="400"/>
      <c r="N27" s="400"/>
      <c r="O27" s="400"/>
      <c r="P27" s="401"/>
      <c r="Q27" s="52"/>
      <c r="R27" s="53"/>
      <c r="S27" s="53"/>
      <c r="T27" s="5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5"/>
    </row>
    <row r="28" spans="1:38" s="1" customFormat="1" ht="16.5" customHeight="1">
      <c r="A28" s="48"/>
      <c r="B28" s="49"/>
      <c r="C28" s="50"/>
      <c r="D28" s="50"/>
      <c r="E28" s="50"/>
      <c r="F28" s="50"/>
      <c r="G28" s="50"/>
      <c r="H28" s="50"/>
      <c r="I28" s="50"/>
      <c r="J28" s="51"/>
      <c r="K28" s="399"/>
      <c r="L28" s="400"/>
      <c r="M28" s="400"/>
      <c r="N28" s="400"/>
      <c r="O28" s="400"/>
      <c r="P28" s="401"/>
      <c r="Q28" s="52"/>
      <c r="R28" s="53"/>
      <c r="S28" s="53"/>
      <c r="T28" s="5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5"/>
    </row>
    <row r="29" spans="1:38" s="1" customFormat="1" ht="16.5" customHeight="1">
      <c r="A29" s="48"/>
      <c r="B29" s="49"/>
      <c r="C29" s="50"/>
      <c r="D29" s="50"/>
      <c r="E29" s="50"/>
      <c r="F29" s="50"/>
      <c r="G29" s="50"/>
      <c r="H29" s="50"/>
      <c r="I29" s="50"/>
      <c r="J29" s="51"/>
      <c r="K29" s="399"/>
      <c r="L29" s="400"/>
      <c r="M29" s="400"/>
      <c r="N29" s="400"/>
      <c r="O29" s="400"/>
      <c r="P29" s="401"/>
      <c r="Q29" s="52"/>
      <c r="R29" s="53"/>
      <c r="S29" s="53"/>
      <c r="T29" s="5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5"/>
    </row>
    <row r="30" spans="1:38" s="1" customFormat="1" ht="16.5" customHeight="1" thickBot="1">
      <c r="A30" s="48"/>
      <c r="B30" s="56"/>
      <c r="C30" s="57"/>
      <c r="D30" s="57"/>
      <c r="E30" s="57"/>
      <c r="F30" s="57"/>
      <c r="G30" s="57"/>
      <c r="H30" s="57"/>
      <c r="I30" s="57"/>
      <c r="J30" s="58"/>
      <c r="K30" s="402"/>
      <c r="L30" s="403"/>
      <c r="M30" s="403"/>
      <c r="N30" s="403"/>
      <c r="O30" s="403"/>
      <c r="P30" s="404"/>
      <c r="Q30" s="52"/>
      <c r="R30" s="53"/>
      <c r="S30" s="53"/>
      <c r="T30" s="5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</row>
    <row r="31" spans="1:38" s="1" customFormat="1" ht="17.25" customHeight="1" thickTop="1" thickBot="1">
      <c r="A31" s="313" t="s">
        <v>18</v>
      </c>
      <c r="B31" s="314"/>
      <c r="C31" s="314"/>
      <c r="D31" s="314"/>
      <c r="E31" s="314"/>
      <c r="F31" s="314"/>
      <c r="G31" s="314"/>
      <c r="H31" s="314"/>
      <c r="I31" s="314"/>
      <c r="J31" s="315"/>
      <c r="K31" s="316">
        <f>SUM(K13:P30)</f>
        <v>0</v>
      </c>
      <c r="L31" s="317"/>
      <c r="M31" s="317"/>
      <c r="N31" s="317"/>
      <c r="O31" s="317"/>
      <c r="P31" s="24" t="s">
        <v>36</v>
      </c>
      <c r="Q31" s="22"/>
      <c r="R31" s="23"/>
      <c r="S31" s="23"/>
      <c r="T31" s="2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</row>
    <row r="32" spans="1:38" ht="20.25" customHeight="1" thickTop="1">
      <c r="A32" s="428"/>
      <c r="B32" s="428"/>
      <c r="C32" s="428"/>
      <c r="D32" s="428"/>
      <c r="E32" s="428"/>
      <c r="F32" s="428"/>
      <c r="G32" s="428"/>
      <c r="H32" s="428"/>
      <c r="I32" s="428"/>
      <c r="J32" s="428"/>
      <c r="K32" s="428"/>
      <c r="L32" s="428"/>
      <c r="M32" s="428"/>
      <c r="N32" s="428"/>
      <c r="O32" s="428"/>
      <c r="P32" s="428"/>
      <c r="Q32" s="428"/>
      <c r="R32" s="150"/>
      <c r="S32" s="150"/>
      <c r="T32" s="150"/>
    </row>
    <row r="33" spans="1:20">
      <c r="A33" s="151"/>
      <c r="B33" s="151"/>
      <c r="C33" s="151"/>
      <c r="D33" s="152"/>
      <c r="E33" s="152"/>
      <c r="F33" s="152"/>
      <c r="G33" s="152"/>
      <c r="H33" s="152"/>
      <c r="I33" s="152"/>
      <c r="J33" s="152"/>
      <c r="K33" s="152"/>
      <c r="L33" s="152"/>
      <c r="M33" s="152"/>
      <c r="N33" s="152"/>
      <c r="O33" s="153"/>
      <c r="P33" s="153"/>
      <c r="Q33" s="152"/>
      <c r="R33" s="152"/>
      <c r="S33" s="153"/>
      <c r="T33" s="153"/>
    </row>
    <row r="34" spans="1:20">
      <c r="A34" s="418"/>
      <c r="B34" s="419"/>
      <c r="C34" s="419"/>
      <c r="D34" s="419"/>
      <c r="E34" s="420"/>
      <c r="F34" s="421"/>
      <c r="G34" s="421"/>
      <c r="H34" s="421"/>
      <c r="I34" s="422"/>
      <c r="J34" s="421"/>
      <c r="K34" s="423"/>
      <c r="L34" s="423"/>
      <c r="M34" s="424"/>
      <c r="N34" s="425"/>
      <c r="O34" s="426"/>
      <c r="P34" s="426"/>
      <c r="Q34" s="427"/>
      <c r="R34" s="416"/>
      <c r="S34" s="417"/>
      <c r="T34" s="417"/>
    </row>
    <row r="35" spans="1:20">
      <c r="A35" s="418"/>
      <c r="B35" s="419"/>
      <c r="C35" s="419"/>
      <c r="D35" s="419"/>
      <c r="E35" s="420"/>
      <c r="F35" s="421"/>
      <c r="G35" s="421"/>
      <c r="H35" s="421"/>
      <c r="I35" s="422"/>
      <c r="J35" s="421"/>
      <c r="K35" s="423"/>
      <c r="L35" s="423"/>
      <c r="M35" s="424"/>
      <c r="N35" s="425"/>
      <c r="O35" s="426"/>
      <c r="P35" s="426"/>
      <c r="Q35" s="427"/>
      <c r="R35" s="416"/>
      <c r="S35" s="417"/>
      <c r="T35" s="417"/>
    </row>
    <row r="36" spans="1:20">
      <c r="A36" s="418"/>
      <c r="B36" s="419"/>
      <c r="C36" s="419"/>
      <c r="D36" s="419"/>
      <c r="E36" s="420"/>
      <c r="F36" s="421"/>
      <c r="G36" s="421"/>
      <c r="H36" s="421"/>
      <c r="I36" s="422"/>
      <c r="J36" s="421"/>
      <c r="K36" s="423"/>
      <c r="L36" s="423"/>
      <c r="M36" s="424"/>
      <c r="N36" s="425"/>
      <c r="O36" s="426"/>
      <c r="P36" s="426"/>
      <c r="Q36" s="427"/>
      <c r="R36" s="416"/>
      <c r="S36" s="417"/>
      <c r="T36" s="417"/>
    </row>
    <row r="37" spans="1:20">
      <c r="A37" s="418"/>
      <c r="B37" s="419"/>
      <c r="C37" s="419"/>
      <c r="D37" s="419"/>
      <c r="E37" s="420"/>
      <c r="F37" s="421"/>
      <c r="G37" s="421"/>
      <c r="H37" s="421"/>
      <c r="I37" s="422"/>
      <c r="J37" s="421"/>
      <c r="K37" s="423"/>
      <c r="L37" s="423"/>
      <c r="M37" s="424"/>
      <c r="N37" s="425"/>
      <c r="O37" s="426"/>
      <c r="P37" s="426"/>
      <c r="Q37" s="427"/>
      <c r="R37" s="416"/>
      <c r="S37" s="417"/>
      <c r="T37" s="417"/>
    </row>
    <row r="38" spans="1:20">
      <c r="A38" s="418"/>
      <c r="B38" s="419"/>
      <c r="C38" s="419"/>
      <c r="D38" s="419"/>
      <c r="E38" s="420"/>
      <c r="F38" s="421"/>
      <c r="G38" s="421"/>
      <c r="H38" s="421"/>
      <c r="I38" s="422"/>
      <c r="J38" s="421"/>
      <c r="K38" s="423"/>
      <c r="L38" s="423"/>
      <c r="M38" s="424"/>
      <c r="N38" s="425"/>
      <c r="O38" s="426"/>
      <c r="P38" s="426"/>
      <c r="Q38" s="427"/>
      <c r="R38" s="416"/>
      <c r="S38" s="417"/>
      <c r="T38" s="417"/>
    </row>
    <row r="39" spans="1:20">
      <c r="A39" s="418"/>
      <c r="B39" s="419"/>
      <c r="C39" s="419"/>
      <c r="D39" s="419"/>
      <c r="E39" s="420"/>
      <c r="F39" s="421"/>
      <c r="G39" s="421"/>
      <c r="H39" s="421"/>
      <c r="I39" s="422"/>
      <c r="J39" s="421"/>
      <c r="K39" s="423"/>
      <c r="L39" s="423"/>
      <c r="M39" s="424"/>
      <c r="N39" s="425"/>
      <c r="O39" s="426"/>
      <c r="P39" s="426"/>
      <c r="Q39" s="427"/>
      <c r="R39" s="416"/>
      <c r="S39" s="417"/>
      <c r="T39" s="417"/>
    </row>
    <row r="40" spans="1:20">
      <c r="A40" s="418"/>
      <c r="B40" s="419"/>
      <c r="C40" s="419"/>
      <c r="D40" s="419"/>
      <c r="E40" s="420"/>
      <c r="F40" s="421"/>
      <c r="G40" s="421"/>
      <c r="H40" s="421"/>
      <c r="I40" s="422"/>
      <c r="J40" s="421"/>
      <c r="K40" s="423"/>
      <c r="L40" s="423"/>
      <c r="M40" s="424"/>
      <c r="N40" s="425"/>
      <c r="O40" s="426"/>
      <c r="P40" s="426"/>
      <c r="Q40" s="427"/>
      <c r="R40" s="416"/>
      <c r="S40" s="417"/>
      <c r="T40" s="417"/>
    </row>
    <row r="41" spans="1:20">
      <c r="A41" s="418"/>
      <c r="B41" s="419"/>
      <c r="C41" s="419"/>
      <c r="D41" s="419"/>
      <c r="E41" s="429"/>
      <c r="F41" s="430"/>
      <c r="G41" s="430"/>
      <c r="H41" s="430"/>
      <c r="I41" s="422"/>
      <c r="J41" s="421"/>
      <c r="K41" s="423"/>
      <c r="L41" s="423"/>
      <c r="M41" s="424"/>
      <c r="N41" s="425"/>
      <c r="O41" s="426"/>
      <c r="P41" s="426"/>
      <c r="Q41" s="427"/>
      <c r="R41" s="416"/>
      <c r="S41" s="417"/>
      <c r="T41" s="417"/>
    </row>
    <row r="42" spans="1:20">
      <c r="A42" s="418"/>
      <c r="B42" s="419"/>
      <c r="C42" s="419"/>
      <c r="D42" s="419"/>
      <c r="E42" s="429"/>
      <c r="F42" s="430"/>
      <c r="G42" s="430"/>
      <c r="H42" s="430"/>
      <c r="I42" s="422"/>
      <c r="J42" s="421"/>
      <c r="K42" s="423"/>
      <c r="L42" s="423"/>
      <c r="M42" s="424"/>
      <c r="N42" s="425"/>
      <c r="O42" s="426"/>
      <c r="P42" s="426"/>
      <c r="Q42" s="427"/>
      <c r="R42" s="416"/>
      <c r="S42" s="417"/>
      <c r="T42" s="417"/>
    </row>
    <row r="43" spans="1:20">
      <c r="A43" s="418"/>
      <c r="B43" s="419"/>
      <c r="C43" s="419"/>
      <c r="D43" s="419"/>
      <c r="E43" s="429"/>
      <c r="F43" s="430"/>
      <c r="G43" s="430"/>
      <c r="H43" s="430"/>
      <c r="I43" s="422"/>
      <c r="J43" s="421"/>
      <c r="K43" s="423"/>
      <c r="L43" s="423"/>
      <c r="M43" s="424"/>
      <c r="N43" s="425"/>
      <c r="O43" s="426"/>
      <c r="P43" s="426"/>
      <c r="Q43" s="427"/>
      <c r="R43" s="416"/>
      <c r="S43" s="417"/>
      <c r="T43" s="417"/>
    </row>
    <row r="44" spans="1:20">
      <c r="A44" s="418"/>
      <c r="B44" s="419"/>
      <c r="C44" s="419"/>
      <c r="D44" s="419"/>
      <c r="E44" s="429"/>
      <c r="F44" s="430"/>
      <c r="G44" s="430"/>
      <c r="H44" s="430"/>
      <c r="I44" s="422"/>
      <c r="J44" s="421"/>
      <c r="K44" s="423"/>
      <c r="L44" s="423"/>
      <c r="M44" s="424"/>
      <c r="N44" s="425"/>
      <c r="O44" s="426"/>
      <c r="P44" s="426"/>
      <c r="Q44" s="427"/>
      <c r="R44" s="416"/>
      <c r="S44" s="417"/>
      <c r="T44" s="417"/>
    </row>
    <row r="45" spans="1:20">
      <c r="A45" s="418"/>
      <c r="B45" s="419"/>
      <c r="C45" s="419"/>
      <c r="D45" s="419"/>
      <c r="E45" s="429"/>
      <c r="F45" s="430"/>
      <c r="G45" s="430"/>
      <c r="H45" s="430"/>
      <c r="I45" s="422"/>
      <c r="J45" s="421"/>
      <c r="K45" s="423"/>
      <c r="L45" s="423"/>
      <c r="M45" s="424"/>
      <c r="N45" s="425"/>
      <c r="O45" s="426"/>
      <c r="P45" s="426"/>
      <c r="Q45" s="427"/>
      <c r="R45" s="416"/>
      <c r="S45" s="417"/>
      <c r="T45" s="417"/>
    </row>
    <row r="46" spans="1:20">
      <c r="A46" s="418"/>
      <c r="B46" s="419"/>
      <c r="C46" s="419"/>
      <c r="D46" s="419"/>
      <c r="E46" s="420"/>
      <c r="F46" s="421"/>
      <c r="G46" s="421"/>
      <c r="H46" s="421"/>
      <c r="I46" s="422"/>
      <c r="J46" s="421"/>
      <c r="K46" s="423"/>
      <c r="L46" s="423"/>
      <c r="M46" s="424"/>
      <c r="N46" s="425"/>
      <c r="O46" s="426"/>
      <c r="P46" s="426"/>
      <c r="Q46" s="427"/>
      <c r="R46" s="416"/>
      <c r="S46" s="417"/>
      <c r="T46" s="417"/>
    </row>
    <row r="47" spans="1:20">
      <c r="A47" s="431"/>
      <c r="B47" s="432"/>
      <c r="C47" s="432"/>
      <c r="D47" s="432"/>
      <c r="E47" s="433"/>
      <c r="F47" s="434"/>
      <c r="G47" s="434"/>
      <c r="H47" s="434"/>
      <c r="I47" s="422"/>
      <c r="J47" s="421"/>
      <c r="K47" s="435"/>
      <c r="L47" s="435"/>
      <c r="M47" s="424"/>
      <c r="N47" s="425"/>
      <c r="O47" s="426"/>
      <c r="P47" s="426"/>
      <c r="Q47" s="427"/>
      <c r="R47" s="416"/>
      <c r="S47" s="417"/>
      <c r="T47" s="417"/>
    </row>
    <row r="48" spans="1:20">
      <c r="A48" s="154"/>
      <c r="B48" s="155"/>
      <c r="C48" s="155"/>
      <c r="D48" s="155"/>
      <c r="E48" s="155"/>
      <c r="F48" s="155"/>
      <c r="G48" s="155"/>
      <c r="H48" s="156"/>
      <c r="I48" s="3"/>
      <c r="J48" s="3"/>
      <c r="K48" s="156"/>
      <c r="L48" s="156"/>
      <c r="M48" s="3"/>
      <c r="N48" s="156"/>
      <c r="O48" s="156"/>
      <c r="P48" s="156"/>
      <c r="Q48" s="3"/>
      <c r="R48" s="156"/>
      <c r="S48" s="156"/>
      <c r="T48" s="156"/>
    </row>
  </sheetData>
  <mergeCells count="144">
    <mergeCell ref="R46:T46"/>
    <mergeCell ref="A47:D47"/>
    <mergeCell ref="E47:H47"/>
    <mergeCell ref="I47:J47"/>
    <mergeCell ref="K47:M47"/>
    <mergeCell ref="N47:Q47"/>
    <mergeCell ref="R47:T47"/>
    <mergeCell ref="A46:D46"/>
    <mergeCell ref="E46:H46"/>
    <mergeCell ref="I46:J46"/>
    <mergeCell ref="K46:M46"/>
    <mergeCell ref="N46:Q46"/>
    <mergeCell ref="R44:T44"/>
    <mergeCell ref="A45:D45"/>
    <mergeCell ref="E45:H45"/>
    <mergeCell ref="I45:J45"/>
    <mergeCell ref="K45:M45"/>
    <mergeCell ref="N45:Q45"/>
    <mergeCell ref="R45:T45"/>
    <mergeCell ref="A44:D44"/>
    <mergeCell ref="E44:H44"/>
    <mergeCell ref="I44:J44"/>
    <mergeCell ref="K44:M44"/>
    <mergeCell ref="N44:Q44"/>
    <mergeCell ref="R42:T42"/>
    <mergeCell ref="A43:D43"/>
    <mergeCell ref="E43:H43"/>
    <mergeCell ref="I43:J43"/>
    <mergeCell ref="K43:M43"/>
    <mergeCell ref="N43:Q43"/>
    <mergeCell ref="R43:T43"/>
    <mergeCell ref="A42:D42"/>
    <mergeCell ref="E42:H42"/>
    <mergeCell ref="I42:J42"/>
    <mergeCell ref="K42:M42"/>
    <mergeCell ref="N42:Q42"/>
    <mergeCell ref="R40:T40"/>
    <mergeCell ref="A41:D41"/>
    <mergeCell ref="E41:H41"/>
    <mergeCell ref="I41:J41"/>
    <mergeCell ref="K41:M41"/>
    <mergeCell ref="N41:Q41"/>
    <mergeCell ref="R41:T41"/>
    <mergeCell ref="A40:D40"/>
    <mergeCell ref="E40:H40"/>
    <mergeCell ref="I40:J40"/>
    <mergeCell ref="K40:M40"/>
    <mergeCell ref="N40:Q40"/>
    <mergeCell ref="R38:T38"/>
    <mergeCell ref="A39:D39"/>
    <mergeCell ref="E39:H39"/>
    <mergeCell ref="I39:J39"/>
    <mergeCell ref="K39:M39"/>
    <mergeCell ref="N39:Q39"/>
    <mergeCell ref="R39:T39"/>
    <mergeCell ref="A38:D38"/>
    <mergeCell ref="E38:H38"/>
    <mergeCell ref="I38:J38"/>
    <mergeCell ref="K38:M38"/>
    <mergeCell ref="N38:Q38"/>
    <mergeCell ref="R36:T36"/>
    <mergeCell ref="A37:D37"/>
    <mergeCell ref="E37:H37"/>
    <mergeCell ref="I37:J37"/>
    <mergeCell ref="K37:M37"/>
    <mergeCell ref="N37:Q37"/>
    <mergeCell ref="R37:T37"/>
    <mergeCell ref="A36:D36"/>
    <mergeCell ref="E36:H36"/>
    <mergeCell ref="I36:J36"/>
    <mergeCell ref="K36:M36"/>
    <mergeCell ref="N36:Q36"/>
    <mergeCell ref="R34:T34"/>
    <mergeCell ref="A35:D35"/>
    <mergeCell ref="E35:H35"/>
    <mergeCell ref="I35:J35"/>
    <mergeCell ref="K35:M35"/>
    <mergeCell ref="N35:Q35"/>
    <mergeCell ref="R35:T35"/>
    <mergeCell ref="A32:Q32"/>
    <mergeCell ref="A34:D34"/>
    <mergeCell ref="E34:H34"/>
    <mergeCell ref="I34:J34"/>
    <mergeCell ref="K34:M34"/>
    <mergeCell ref="N34:Q34"/>
    <mergeCell ref="Q8:T8"/>
    <mergeCell ref="Q9:T9"/>
    <mergeCell ref="A10:C10"/>
    <mergeCell ref="E10:G10"/>
    <mergeCell ref="I10:K10"/>
    <mergeCell ref="M10:O10"/>
    <mergeCell ref="Q10:S10"/>
    <mergeCell ref="E5:H6"/>
    <mergeCell ref="I5:L5"/>
    <mergeCell ref="M5:P6"/>
    <mergeCell ref="I6:L6"/>
    <mergeCell ref="A7:C7"/>
    <mergeCell ref="E7:G7"/>
    <mergeCell ref="I7:K7"/>
    <mergeCell ref="M7:O7"/>
    <mergeCell ref="Q7:S7"/>
    <mergeCell ref="K15:P15"/>
    <mergeCell ref="K16:P16"/>
    <mergeCell ref="K17:P17"/>
    <mergeCell ref="E8:H8"/>
    <mergeCell ref="I8:L8"/>
    <mergeCell ref="M8:P9"/>
    <mergeCell ref="A9:D9"/>
    <mergeCell ref="E9:H9"/>
    <mergeCell ref="I9:K9"/>
    <mergeCell ref="K21:P21"/>
    <mergeCell ref="K22:P22"/>
    <mergeCell ref="K23:P23"/>
    <mergeCell ref="Q18:T18"/>
    <mergeCell ref="Q19:T19"/>
    <mergeCell ref="K19:P19"/>
    <mergeCell ref="A3:T3"/>
    <mergeCell ref="A2:T2"/>
    <mergeCell ref="K29:P29"/>
    <mergeCell ref="Q20:T20"/>
    <mergeCell ref="Q21:T21"/>
    <mergeCell ref="K20:P20"/>
    <mergeCell ref="A11:P11"/>
    <mergeCell ref="K13:P13"/>
    <mergeCell ref="K14:P14"/>
    <mergeCell ref="Q16:T16"/>
    <mergeCell ref="K18:P18"/>
    <mergeCell ref="B12:J12"/>
    <mergeCell ref="K12:P12"/>
    <mergeCell ref="Q12:T12"/>
    <mergeCell ref="Q14:T14"/>
    <mergeCell ref="Q13:T13"/>
    <mergeCell ref="Q17:T17"/>
    <mergeCell ref="Q15:T15"/>
    <mergeCell ref="K30:P30"/>
    <mergeCell ref="A31:J31"/>
    <mergeCell ref="K31:O31"/>
    <mergeCell ref="K24:P24"/>
    <mergeCell ref="K25:P25"/>
    <mergeCell ref="K26:P26"/>
    <mergeCell ref="K27:P27"/>
    <mergeCell ref="K28:P28"/>
    <mergeCell ref="Q22:T22"/>
    <mergeCell ref="Q23:T23"/>
  </mergeCells>
  <phoneticPr fontId="3"/>
  <dataValidations count="3">
    <dataValidation allowBlank="1" showInputMessage="1" sqref="B13:B30 R24:T31 J22 K30 Q13:Q31 A31 P31" xr:uid="{B9677275-4A45-4106-A438-28F8D9B5B507}"/>
    <dataValidation type="list" allowBlank="1" showInputMessage="1" sqref="A13:A30" xr:uid="{3C50A7BA-1221-42A7-AD84-388B77C615F2}">
      <formula1>"BELS,設備費,工事費,事務費"</formula1>
    </dataValidation>
    <dataValidation type="list" allowBlank="1" showInputMessage="1" showErrorMessage="1" sqref="I9:K9" xr:uid="{C7D1D1A4-E33A-4497-9080-1A039AE4392A}">
      <formula1>$AD$2:$AD$4</formula1>
    </dataValidation>
  </dataValidations>
  <pageMargins left="0.70866141732283472" right="0" top="0.74803149606299213" bottom="0" header="0.31496062992125984" footer="0.31496062992125984"/>
  <pageSetup paperSize="9" orientation="portrait" horizontalDpi="1200" verticalDpi="1200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2AA7F-0666-4295-819A-64CFE03E123E}">
  <sheetPr>
    <tabColor rgb="FF00B0F0"/>
  </sheetPr>
  <dimension ref="A1:AL48"/>
  <sheetViews>
    <sheetView showGridLines="0" view="pageBreakPreview" zoomScaleNormal="100" zoomScaleSheetLayoutView="100" workbookViewId="0"/>
  </sheetViews>
  <sheetFormatPr defaultRowHeight="18.75"/>
  <cols>
    <col min="1" max="1" width="8" customWidth="1"/>
    <col min="2" max="4" width="3.125" customWidth="1"/>
    <col min="5" max="20" width="4.25" customWidth="1"/>
    <col min="21" max="30" width="5.25" style="2" customWidth="1"/>
    <col min="31" max="37" width="9" style="2"/>
    <col min="38" max="38" width="9" style="3"/>
  </cols>
  <sheetData>
    <row r="1" spans="1:38">
      <c r="A1" s="78" t="s">
        <v>121</v>
      </c>
    </row>
    <row r="2" spans="1:38" s="9" customFormat="1">
      <c r="A2" s="405" t="s">
        <v>140</v>
      </c>
      <c r="B2" s="406"/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  <c r="O2" s="406"/>
      <c r="P2" s="406"/>
      <c r="Q2" s="406"/>
      <c r="R2" s="406"/>
      <c r="S2" s="406"/>
      <c r="T2" s="406"/>
      <c r="U2" s="8"/>
      <c r="V2" s="3"/>
      <c r="W2" s="6"/>
      <c r="X2" s="6"/>
      <c r="Y2" s="6"/>
      <c r="Z2" s="6"/>
      <c r="AA2" s="6"/>
      <c r="AB2" s="4"/>
      <c r="AC2" s="6"/>
      <c r="AD2" s="99" t="s">
        <v>77</v>
      </c>
      <c r="AE2" s="6"/>
      <c r="AF2" s="8"/>
      <c r="AG2" s="8"/>
      <c r="AH2" s="8"/>
      <c r="AI2" s="8"/>
      <c r="AJ2" s="8"/>
      <c r="AK2" s="8"/>
      <c r="AL2" s="8"/>
    </row>
    <row r="3" spans="1:38">
      <c r="A3" s="258" t="s">
        <v>96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259"/>
      <c r="R3" s="259"/>
      <c r="S3" s="259"/>
      <c r="T3" s="259"/>
      <c r="V3" s="3"/>
      <c r="W3" s="6"/>
      <c r="X3" s="4"/>
      <c r="Y3" s="4"/>
      <c r="Z3" s="4"/>
      <c r="AA3" s="4"/>
      <c r="AB3" s="4"/>
      <c r="AC3" s="4"/>
      <c r="AD3" s="83" t="s">
        <v>78</v>
      </c>
      <c r="AE3" s="4"/>
    </row>
    <row r="4" spans="1:38" ht="19.5" thickBot="1">
      <c r="A4" s="14" t="s">
        <v>118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W4" s="6"/>
      <c r="X4" s="4"/>
      <c r="Y4" s="4"/>
      <c r="Z4" s="4"/>
      <c r="AA4" s="4"/>
      <c r="AB4" s="4"/>
      <c r="AC4" s="4"/>
      <c r="AD4" s="83" t="s">
        <v>92</v>
      </c>
      <c r="AE4" s="4"/>
    </row>
    <row r="5" spans="1:38" s="1" customFormat="1" ht="17.25" customHeight="1" thickTop="1">
      <c r="A5" s="15" t="s">
        <v>0</v>
      </c>
      <c r="B5" s="16"/>
      <c r="C5" s="16"/>
      <c r="D5" s="17"/>
      <c r="E5" s="411" t="s">
        <v>15</v>
      </c>
      <c r="F5" s="412"/>
      <c r="G5" s="412"/>
      <c r="H5" s="413"/>
      <c r="I5" s="411" t="s">
        <v>1</v>
      </c>
      <c r="J5" s="412"/>
      <c r="K5" s="412"/>
      <c r="L5" s="413"/>
      <c r="M5" s="411" t="s">
        <v>102</v>
      </c>
      <c r="N5" s="412"/>
      <c r="O5" s="412"/>
      <c r="P5" s="413"/>
      <c r="Q5" s="15" t="s">
        <v>8</v>
      </c>
      <c r="R5" s="16"/>
      <c r="S5" s="16"/>
      <c r="T5" s="17"/>
      <c r="U5" s="4"/>
      <c r="V5" s="4"/>
      <c r="W5" s="4"/>
      <c r="X5" s="4"/>
      <c r="Y5" s="4"/>
      <c r="Z5" s="4"/>
      <c r="AA5" s="4"/>
      <c r="AB5" s="4"/>
      <c r="AC5" s="4"/>
      <c r="AD5" s="83"/>
      <c r="AE5" s="4"/>
      <c r="AF5" s="4"/>
      <c r="AG5" s="4"/>
      <c r="AH5" s="4"/>
      <c r="AI5" s="4"/>
      <c r="AJ5" s="4"/>
      <c r="AK5" s="4"/>
      <c r="AL5" s="5"/>
    </row>
    <row r="6" spans="1:38" s="1" customFormat="1" ht="17.25" thickBot="1">
      <c r="A6" s="31"/>
      <c r="B6" s="32"/>
      <c r="C6" s="32"/>
      <c r="D6" s="33"/>
      <c r="E6" s="266"/>
      <c r="F6" s="247"/>
      <c r="G6" s="247"/>
      <c r="H6" s="267"/>
      <c r="I6" s="266" t="s">
        <v>2</v>
      </c>
      <c r="J6" s="247"/>
      <c r="K6" s="247"/>
      <c r="L6" s="267"/>
      <c r="M6" s="266"/>
      <c r="N6" s="247"/>
      <c r="O6" s="247"/>
      <c r="P6" s="267"/>
      <c r="Q6" s="31"/>
      <c r="R6" s="32"/>
      <c r="S6" s="32"/>
      <c r="T6" s="33"/>
      <c r="U6" s="4"/>
      <c r="V6" s="4"/>
      <c r="W6" s="6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5"/>
    </row>
    <row r="7" spans="1:38" s="1" customFormat="1" ht="20.25" thickTop="1" thickBot="1">
      <c r="A7" s="414"/>
      <c r="B7" s="415"/>
      <c r="C7" s="415"/>
      <c r="D7" s="7" t="s">
        <v>3</v>
      </c>
      <c r="E7" s="414"/>
      <c r="F7" s="415"/>
      <c r="G7" s="415"/>
      <c r="H7" s="7" t="s">
        <v>3</v>
      </c>
      <c r="I7" s="270">
        <f>A7-E7</f>
        <v>0</v>
      </c>
      <c r="J7" s="271"/>
      <c r="K7" s="271"/>
      <c r="L7" s="7" t="s">
        <v>3</v>
      </c>
      <c r="M7" s="270">
        <f>K31</f>
        <v>0</v>
      </c>
      <c r="N7" s="271"/>
      <c r="O7" s="271"/>
      <c r="P7" s="7" t="s">
        <v>3</v>
      </c>
      <c r="Q7" s="414"/>
      <c r="R7" s="415"/>
      <c r="S7" s="415"/>
      <c r="T7" s="7" t="s">
        <v>3</v>
      </c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5"/>
    </row>
    <row r="8" spans="1:38" s="1" customFormat="1" ht="23.25" customHeight="1" thickTop="1">
      <c r="A8" s="10" t="s">
        <v>13</v>
      </c>
      <c r="B8" s="11"/>
      <c r="C8" s="11"/>
      <c r="D8" s="12"/>
      <c r="E8" s="285" t="s">
        <v>10</v>
      </c>
      <c r="F8" s="286"/>
      <c r="G8" s="286"/>
      <c r="H8" s="287"/>
      <c r="I8" s="285" t="s">
        <v>12</v>
      </c>
      <c r="J8" s="286"/>
      <c r="K8" s="286"/>
      <c r="L8" s="287"/>
      <c r="M8" s="279" t="s">
        <v>132</v>
      </c>
      <c r="N8" s="280"/>
      <c r="O8" s="280"/>
      <c r="P8" s="281"/>
      <c r="Q8" s="285" t="s">
        <v>133</v>
      </c>
      <c r="R8" s="286"/>
      <c r="S8" s="286"/>
      <c r="T8" s="287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5"/>
    </row>
    <row r="9" spans="1:38" s="1" customFormat="1" ht="26.1" customHeight="1" thickBot="1">
      <c r="A9" s="291" t="s">
        <v>9</v>
      </c>
      <c r="B9" s="292"/>
      <c r="C9" s="410"/>
      <c r="D9" s="293"/>
      <c r="E9" s="291" t="s">
        <v>11</v>
      </c>
      <c r="F9" s="292"/>
      <c r="G9" s="410"/>
      <c r="H9" s="293"/>
      <c r="I9" s="294" t="s">
        <v>64</v>
      </c>
      <c r="J9" s="295"/>
      <c r="K9" s="295"/>
      <c r="L9" s="77">
        <f>'全体 (LC-ZEB)'!$L$9</f>
        <v>0.6</v>
      </c>
      <c r="M9" s="282"/>
      <c r="N9" s="283"/>
      <c r="O9" s="283"/>
      <c r="P9" s="284"/>
      <c r="Q9" s="291" t="s">
        <v>134</v>
      </c>
      <c r="R9" s="292"/>
      <c r="S9" s="292"/>
      <c r="T9" s="293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5"/>
    </row>
    <row r="10" spans="1:38" s="1" customFormat="1" ht="20.25" thickTop="1" thickBot="1">
      <c r="A10" s="270">
        <f>IF(M7&gt;Q7,Q7,M7)</f>
        <v>0</v>
      </c>
      <c r="B10" s="271"/>
      <c r="C10" s="271"/>
      <c r="D10" s="7" t="s">
        <v>3</v>
      </c>
      <c r="E10" s="270">
        <f>IF(I7&gt;A10,A10,I7)</f>
        <v>0</v>
      </c>
      <c r="F10" s="271"/>
      <c r="G10" s="271"/>
      <c r="H10" s="7" t="s">
        <v>3</v>
      </c>
      <c r="I10" s="268">
        <f>ROUNDDOWN(E10*L9,-3)</f>
        <v>0</v>
      </c>
      <c r="J10" s="269"/>
      <c r="K10" s="269"/>
      <c r="L10" s="7" t="s">
        <v>3</v>
      </c>
      <c r="M10" s="270">
        <f>ROUNDDOWN(Q7*L9,-3)</f>
        <v>0</v>
      </c>
      <c r="N10" s="271"/>
      <c r="O10" s="271"/>
      <c r="P10" s="7" t="s">
        <v>3</v>
      </c>
      <c r="Q10" s="270">
        <f>M10-I10</f>
        <v>0</v>
      </c>
      <c r="R10" s="271"/>
      <c r="S10" s="271"/>
      <c r="T10" s="7" t="s">
        <v>3</v>
      </c>
      <c r="U10" s="4"/>
      <c r="V10" s="5"/>
      <c r="W10" s="5"/>
      <c r="X10" s="4"/>
      <c r="Y10" s="4"/>
      <c r="Z10" s="6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5"/>
    </row>
    <row r="11" spans="1:38" s="1" customFormat="1" ht="17.45" customHeight="1" thickTop="1" thickBot="1">
      <c r="A11" s="246" t="s">
        <v>120</v>
      </c>
      <c r="B11" s="246"/>
      <c r="C11" s="246"/>
      <c r="D11" s="246"/>
      <c r="E11" s="246"/>
      <c r="F11" s="246"/>
      <c r="G11" s="246"/>
      <c r="H11" s="246"/>
      <c r="I11" s="246"/>
      <c r="J11" s="246"/>
      <c r="K11" s="246"/>
      <c r="L11" s="246"/>
      <c r="M11" s="247"/>
      <c r="N11" s="247"/>
      <c r="O11" s="247"/>
      <c r="P11" s="247"/>
      <c r="Q11" s="30"/>
      <c r="R11" s="30"/>
      <c r="S11" s="30"/>
      <c r="T11" s="18"/>
      <c r="U11" s="4"/>
      <c r="V11" s="5"/>
      <c r="W11" s="5"/>
      <c r="X11" s="4"/>
      <c r="Y11" s="4"/>
      <c r="Z11" s="6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5"/>
    </row>
    <row r="12" spans="1:38" s="1" customFormat="1" ht="18" customHeight="1" thickTop="1" thickBot="1">
      <c r="A12" s="43" t="s">
        <v>16</v>
      </c>
      <c r="B12" s="248" t="s">
        <v>6</v>
      </c>
      <c r="C12" s="228"/>
      <c r="D12" s="228"/>
      <c r="E12" s="228"/>
      <c r="F12" s="228"/>
      <c r="G12" s="228"/>
      <c r="H12" s="228"/>
      <c r="I12" s="228"/>
      <c r="J12" s="228"/>
      <c r="K12" s="227" t="s">
        <v>27</v>
      </c>
      <c r="L12" s="228"/>
      <c r="M12" s="228"/>
      <c r="N12" s="228"/>
      <c r="O12" s="228"/>
      <c r="P12" s="229"/>
      <c r="Q12" s="227" t="s">
        <v>28</v>
      </c>
      <c r="R12" s="228"/>
      <c r="S12" s="228"/>
      <c r="T12" s="229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5"/>
    </row>
    <row r="13" spans="1:38" s="1" customFormat="1" ht="17.25" customHeight="1" thickTop="1">
      <c r="A13" s="44"/>
      <c r="B13" s="45"/>
      <c r="C13" s="46"/>
      <c r="D13" s="46"/>
      <c r="E13" s="46"/>
      <c r="F13" s="46"/>
      <c r="G13" s="46"/>
      <c r="H13" s="46"/>
      <c r="I13" s="46"/>
      <c r="J13" s="47"/>
      <c r="K13" s="407"/>
      <c r="L13" s="408"/>
      <c r="M13" s="408"/>
      <c r="N13" s="408"/>
      <c r="O13" s="408"/>
      <c r="P13" s="409"/>
      <c r="Q13" s="233"/>
      <c r="R13" s="234"/>
      <c r="S13" s="234"/>
      <c r="T13" s="235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5"/>
    </row>
    <row r="14" spans="1:38" s="1" customFormat="1" ht="16.5" customHeight="1">
      <c r="A14" s="48"/>
      <c r="B14" s="49"/>
      <c r="C14" s="50"/>
      <c r="D14" s="50"/>
      <c r="E14" s="50"/>
      <c r="F14" s="50"/>
      <c r="G14" s="50"/>
      <c r="H14" s="50"/>
      <c r="I14" s="50"/>
      <c r="J14" s="51"/>
      <c r="K14" s="399"/>
      <c r="L14" s="400"/>
      <c r="M14" s="400"/>
      <c r="N14" s="400"/>
      <c r="O14" s="400"/>
      <c r="P14" s="401"/>
      <c r="Q14" s="239"/>
      <c r="R14" s="240"/>
      <c r="S14" s="240"/>
      <c r="T14" s="241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5"/>
    </row>
    <row r="15" spans="1:38" s="1" customFormat="1" ht="16.5" customHeight="1">
      <c r="A15" s="48"/>
      <c r="B15" s="49"/>
      <c r="C15" s="50"/>
      <c r="D15" s="50"/>
      <c r="E15" s="50"/>
      <c r="F15" s="50"/>
      <c r="G15" s="50"/>
      <c r="H15" s="50"/>
      <c r="I15" s="50"/>
      <c r="J15" s="51"/>
      <c r="K15" s="399"/>
      <c r="L15" s="400"/>
      <c r="M15" s="400"/>
      <c r="N15" s="400"/>
      <c r="O15" s="400"/>
      <c r="P15" s="401"/>
      <c r="Q15" s="243"/>
      <c r="R15" s="244"/>
      <c r="S15" s="244"/>
      <c r="T15" s="245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5"/>
    </row>
    <row r="16" spans="1:38" s="1" customFormat="1" ht="16.5" customHeight="1">
      <c r="A16" s="48"/>
      <c r="B16" s="49"/>
      <c r="C16" s="50"/>
      <c r="D16" s="50"/>
      <c r="E16" s="50"/>
      <c r="F16" s="50"/>
      <c r="G16" s="50"/>
      <c r="H16" s="50"/>
      <c r="I16" s="50"/>
      <c r="J16" s="51"/>
      <c r="K16" s="399"/>
      <c r="L16" s="400"/>
      <c r="M16" s="400"/>
      <c r="N16" s="400"/>
      <c r="O16" s="400"/>
      <c r="P16" s="401"/>
      <c r="Q16" s="239"/>
      <c r="R16" s="240"/>
      <c r="S16" s="240"/>
      <c r="T16" s="241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5"/>
    </row>
    <row r="17" spans="1:38" s="1" customFormat="1" ht="16.5" customHeight="1">
      <c r="A17" s="48"/>
      <c r="B17" s="49"/>
      <c r="C17" s="50"/>
      <c r="D17" s="50"/>
      <c r="E17" s="50"/>
      <c r="F17" s="50"/>
      <c r="G17" s="50"/>
      <c r="H17" s="50"/>
      <c r="I17" s="50"/>
      <c r="J17" s="51"/>
      <c r="K17" s="399"/>
      <c r="L17" s="400"/>
      <c r="M17" s="400"/>
      <c r="N17" s="400"/>
      <c r="O17" s="400"/>
      <c r="P17" s="401"/>
      <c r="Q17" s="239"/>
      <c r="R17" s="240"/>
      <c r="S17" s="240"/>
      <c r="T17" s="241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5"/>
    </row>
    <row r="18" spans="1:38" s="1" customFormat="1" ht="16.5" customHeight="1">
      <c r="A18" s="48"/>
      <c r="B18" s="49"/>
      <c r="C18" s="50"/>
      <c r="D18" s="50"/>
      <c r="E18" s="50"/>
      <c r="F18" s="50"/>
      <c r="G18" s="50"/>
      <c r="H18" s="50"/>
      <c r="I18" s="50"/>
      <c r="J18" s="51"/>
      <c r="K18" s="399"/>
      <c r="L18" s="400"/>
      <c r="M18" s="400"/>
      <c r="N18" s="400"/>
      <c r="O18" s="400"/>
      <c r="P18" s="401"/>
      <c r="Q18" s="239"/>
      <c r="R18" s="240"/>
      <c r="S18" s="240"/>
      <c r="T18" s="241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5"/>
    </row>
    <row r="19" spans="1:38" s="1" customFormat="1" ht="16.5" customHeight="1">
      <c r="A19" s="48"/>
      <c r="B19" s="49"/>
      <c r="C19" s="50"/>
      <c r="D19" s="50"/>
      <c r="E19" s="50"/>
      <c r="F19" s="50"/>
      <c r="G19" s="50"/>
      <c r="H19" s="50"/>
      <c r="I19" s="50"/>
      <c r="J19" s="51"/>
      <c r="K19" s="399"/>
      <c r="L19" s="400"/>
      <c r="M19" s="400"/>
      <c r="N19" s="400"/>
      <c r="O19" s="400"/>
      <c r="P19" s="401"/>
      <c r="Q19" s="239"/>
      <c r="R19" s="240"/>
      <c r="S19" s="240"/>
      <c r="T19" s="241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5"/>
    </row>
    <row r="20" spans="1:38" s="1" customFormat="1" ht="16.5" customHeight="1">
      <c r="A20" s="48"/>
      <c r="B20" s="49"/>
      <c r="C20" s="50"/>
      <c r="D20" s="50"/>
      <c r="E20" s="50"/>
      <c r="F20" s="50"/>
      <c r="G20" s="50"/>
      <c r="H20" s="50"/>
      <c r="I20" s="50"/>
      <c r="J20" s="51"/>
      <c r="K20" s="399"/>
      <c r="L20" s="400"/>
      <c r="M20" s="400"/>
      <c r="N20" s="400"/>
      <c r="O20" s="400"/>
      <c r="P20" s="401"/>
      <c r="Q20" s="243"/>
      <c r="R20" s="244"/>
      <c r="S20" s="244"/>
      <c r="T20" s="245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5"/>
    </row>
    <row r="21" spans="1:38" s="1" customFormat="1" ht="16.5" customHeight="1">
      <c r="A21" s="48"/>
      <c r="B21" s="49"/>
      <c r="C21" s="50"/>
      <c r="D21" s="50"/>
      <c r="E21" s="50"/>
      <c r="F21" s="50"/>
      <c r="G21" s="50"/>
      <c r="H21" s="50"/>
      <c r="I21" s="50"/>
      <c r="J21" s="51"/>
      <c r="K21" s="399"/>
      <c r="L21" s="400"/>
      <c r="M21" s="400"/>
      <c r="N21" s="400"/>
      <c r="O21" s="400"/>
      <c r="P21" s="401"/>
      <c r="Q21" s="239"/>
      <c r="R21" s="240"/>
      <c r="S21" s="240"/>
      <c r="T21" s="241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5"/>
    </row>
    <row r="22" spans="1:38" s="1" customFormat="1" ht="16.5" customHeight="1">
      <c r="A22" s="48"/>
      <c r="B22" s="49"/>
      <c r="C22" s="50"/>
      <c r="D22" s="50"/>
      <c r="E22" s="50"/>
      <c r="F22" s="50"/>
      <c r="G22" s="50"/>
      <c r="H22" s="50"/>
      <c r="I22" s="50"/>
      <c r="J22" s="55"/>
      <c r="K22" s="399"/>
      <c r="L22" s="400"/>
      <c r="M22" s="400"/>
      <c r="N22" s="400"/>
      <c r="O22" s="400"/>
      <c r="P22" s="401"/>
      <c r="Q22" s="239"/>
      <c r="R22" s="240"/>
      <c r="S22" s="240"/>
      <c r="T22" s="241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5"/>
    </row>
    <row r="23" spans="1:38" s="1" customFormat="1" ht="16.5" customHeight="1">
      <c r="A23" s="48"/>
      <c r="B23" s="49"/>
      <c r="C23" s="50"/>
      <c r="D23" s="50"/>
      <c r="E23" s="50"/>
      <c r="F23" s="50"/>
      <c r="G23" s="50"/>
      <c r="H23" s="50"/>
      <c r="I23" s="50"/>
      <c r="J23" s="51"/>
      <c r="K23" s="399"/>
      <c r="L23" s="400"/>
      <c r="M23" s="400"/>
      <c r="N23" s="400"/>
      <c r="O23" s="400"/>
      <c r="P23" s="401"/>
      <c r="Q23" s="239"/>
      <c r="R23" s="240"/>
      <c r="S23" s="240"/>
      <c r="T23" s="241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5"/>
    </row>
    <row r="24" spans="1:38" s="1" customFormat="1" ht="16.5" customHeight="1">
      <c r="A24" s="48"/>
      <c r="B24" s="49"/>
      <c r="C24" s="50"/>
      <c r="D24" s="50"/>
      <c r="E24" s="50"/>
      <c r="F24" s="50"/>
      <c r="G24" s="50"/>
      <c r="H24" s="50"/>
      <c r="I24" s="50"/>
      <c r="J24" s="51"/>
      <c r="K24" s="399"/>
      <c r="L24" s="400"/>
      <c r="M24" s="400"/>
      <c r="N24" s="400"/>
      <c r="O24" s="400"/>
      <c r="P24" s="401"/>
      <c r="Q24" s="52"/>
      <c r="R24" s="53"/>
      <c r="S24" s="53"/>
      <c r="T24" s="5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5"/>
    </row>
    <row r="25" spans="1:38" s="1" customFormat="1" ht="16.5" customHeight="1">
      <c r="A25" s="48"/>
      <c r="B25" s="49"/>
      <c r="C25" s="50"/>
      <c r="D25" s="50"/>
      <c r="E25" s="50"/>
      <c r="F25" s="50"/>
      <c r="G25" s="50"/>
      <c r="H25" s="50"/>
      <c r="I25" s="50"/>
      <c r="J25" s="51"/>
      <c r="K25" s="399"/>
      <c r="L25" s="400"/>
      <c r="M25" s="400"/>
      <c r="N25" s="400"/>
      <c r="O25" s="400"/>
      <c r="P25" s="401"/>
      <c r="Q25" s="52"/>
      <c r="R25" s="53"/>
      <c r="S25" s="53"/>
      <c r="T25" s="5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48"/>
      <c r="B26" s="49"/>
      <c r="C26" s="50"/>
      <c r="D26" s="50"/>
      <c r="E26" s="50"/>
      <c r="F26" s="50"/>
      <c r="G26" s="50"/>
      <c r="H26" s="50"/>
      <c r="I26" s="50"/>
      <c r="J26" s="51"/>
      <c r="K26" s="399"/>
      <c r="L26" s="400"/>
      <c r="M26" s="400"/>
      <c r="N26" s="400"/>
      <c r="O26" s="400"/>
      <c r="P26" s="401"/>
      <c r="Q26" s="52"/>
      <c r="R26" s="53"/>
      <c r="S26" s="53"/>
      <c r="T26" s="5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48"/>
      <c r="B27" s="49"/>
      <c r="C27" s="50"/>
      <c r="D27" s="50"/>
      <c r="E27" s="50"/>
      <c r="F27" s="50"/>
      <c r="G27" s="50"/>
      <c r="H27" s="50"/>
      <c r="I27" s="50"/>
      <c r="J27" s="51"/>
      <c r="K27" s="399"/>
      <c r="L27" s="400"/>
      <c r="M27" s="400"/>
      <c r="N27" s="400"/>
      <c r="O27" s="400"/>
      <c r="P27" s="401"/>
      <c r="Q27" s="52"/>
      <c r="R27" s="53"/>
      <c r="S27" s="53"/>
      <c r="T27" s="5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5"/>
    </row>
    <row r="28" spans="1:38" s="1" customFormat="1" ht="16.5" customHeight="1">
      <c r="A28" s="48"/>
      <c r="B28" s="49"/>
      <c r="C28" s="50"/>
      <c r="D28" s="50"/>
      <c r="E28" s="50"/>
      <c r="F28" s="50"/>
      <c r="G28" s="50"/>
      <c r="H28" s="50"/>
      <c r="I28" s="50"/>
      <c r="J28" s="51"/>
      <c r="K28" s="399"/>
      <c r="L28" s="400"/>
      <c r="M28" s="400"/>
      <c r="N28" s="400"/>
      <c r="O28" s="400"/>
      <c r="P28" s="401"/>
      <c r="Q28" s="52"/>
      <c r="R28" s="53"/>
      <c r="S28" s="53"/>
      <c r="T28" s="5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5"/>
    </row>
    <row r="29" spans="1:38" s="1" customFormat="1" ht="16.5" customHeight="1">
      <c r="A29" s="48"/>
      <c r="B29" s="49"/>
      <c r="C29" s="50"/>
      <c r="D29" s="50"/>
      <c r="E29" s="50"/>
      <c r="F29" s="50"/>
      <c r="G29" s="50"/>
      <c r="H29" s="50"/>
      <c r="I29" s="50"/>
      <c r="J29" s="51"/>
      <c r="K29" s="399"/>
      <c r="L29" s="400"/>
      <c r="M29" s="400"/>
      <c r="N29" s="400"/>
      <c r="O29" s="400"/>
      <c r="P29" s="401"/>
      <c r="Q29" s="52"/>
      <c r="R29" s="53"/>
      <c r="S29" s="53"/>
      <c r="T29" s="5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5"/>
    </row>
    <row r="30" spans="1:38" s="1" customFormat="1" ht="16.5" customHeight="1" thickBot="1">
      <c r="A30" s="48"/>
      <c r="B30" s="56"/>
      <c r="C30" s="57"/>
      <c r="D30" s="57"/>
      <c r="E30" s="57"/>
      <c r="F30" s="57"/>
      <c r="G30" s="57"/>
      <c r="H30" s="57"/>
      <c r="I30" s="57"/>
      <c r="J30" s="58"/>
      <c r="K30" s="402"/>
      <c r="L30" s="403"/>
      <c r="M30" s="403"/>
      <c r="N30" s="403"/>
      <c r="O30" s="403"/>
      <c r="P30" s="404"/>
      <c r="Q30" s="52"/>
      <c r="R30" s="53"/>
      <c r="S30" s="53"/>
      <c r="T30" s="5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</row>
    <row r="31" spans="1:38" s="1" customFormat="1" ht="17.25" customHeight="1" thickTop="1" thickBot="1">
      <c r="A31" s="313" t="s">
        <v>18</v>
      </c>
      <c r="B31" s="314"/>
      <c r="C31" s="314"/>
      <c r="D31" s="314"/>
      <c r="E31" s="314"/>
      <c r="F31" s="314"/>
      <c r="G31" s="314"/>
      <c r="H31" s="314"/>
      <c r="I31" s="314"/>
      <c r="J31" s="315"/>
      <c r="K31" s="316">
        <f>SUM(K13:P30)</f>
        <v>0</v>
      </c>
      <c r="L31" s="317"/>
      <c r="M31" s="317"/>
      <c r="N31" s="317"/>
      <c r="O31" s="317"/>
      <c r="P31" s="24" t="s">
        <v>36</v>
      </c>
      <c r="Q31" s="22"/>
      <c r="R31" s="23"/>
      <c r="S31" s="23"/>
      <c r="T31" s="2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</row>
    <row r="32" spans="1:38" ht="20.25" customHeight="1" thickTop="1">
      <c r="A32" s="428"/>
      <c r="B32" s="428"/>
      <c r="C32" s="428"/>
      <c r="D32" s="428"/>
      <c r="E32" s="428"/>
      <c r="F32" s="428"/>
      <c r="G32" s="428"/>
      <c r="H32" s="428"/>
      <c r="I32" s="428"/>
      <c r="J32" s="428"/>
      <c r="K32" s="428"/>
      <c r="L32" s="428"/>
      <c r="M32" s="428"/>
      <c r="N32" s="428"/>
      <c r="O32" s="428"/>
      <c r="P32" s="428"/>
      <c r="Q32" s="428"/>
      <c r="R32" s="150"/>
      <c r="S32" s="150"/>
      <c r="T32" s="150"/>
    </row>
    <row r="33" spans="1:20">
      <c r="A33" s="151"/>
      <c r="B33" s="151"/>
      <c r="C33" s="151"/>
      <c r="D33" s="152"/>
      <c r="E33" s="152"/>
      <c r="F33" s="152"/>
      <c r="G33" s="152"/>
      <c r="H33" s="152"/>
      <c r="I33" s="152"/>
      <c r="J33" s="152"/>
      <c r="K33" s="152"/>
      <c r="L33" s="152"/>
      <c r="M33" s="152"/>
      <c r="N33" s="152"/>
      <c r="O33" s="153"/>
      <c r="P33" s="153"/>
      <c r="Q33" s="152"/>
      <c r="R33" s="152"/>
      <c r="S33" s="153"/>
      <c r="T33" s="153"/>
    </row>
    <row r="34" spans="1:20">
      <c r="A34" s="418"/>
      <c r="B34" s="419"/>
      <c r="C34" s="419"/>
      <c r="D34" s="419"/>
      <c r="E34" s="420"/>
      <c r="F34" s="421"/>
      <c r="G34" s="421"/>
      <c r="H34" s="421"/>
      <c r="I34" s="422"/>
      <c r="J34" s="421"/>
      <c r="K34" s="423"/>
      <c r="L34" s="423"/>
      <c r="M34" s="424"/>
      <c r="N34" s="425"/>
      <c r="O34" s="426"/>
      <c r="P34" s="426"/>
      <c r="Q34" s="427"/>
      <c r="R34" s="416"/>
      <c r="S34" s="417"/>
      <c r="T34" s="417"/>
    </row>
    <row r="35" spans="1:20">
      <c r="A35" s="418"/>
      <c r="B35" s="419"/>
      <c r="C35" s="419"/>
      <c r="D35" s="419"/>
      <c r="E35" s="420"/>
      <c r="F35" s="421"/>
      <c r="G35" s="421"/>
      <c r="H35" s="421"/>
      <c r="I35" s="422"/>
      <c r="J35" s="421"/>
      <c r="K35" s="423"/>
      <c r="L35" s="423"/>
      <c r="M35" s="424"/>
      <c r="N35" s="425"/>
      <c r="O35" s="426"/>
      <c r="P35" s="426"/>
      <c r="Q35" s="427"/>
      <c r="R35" s="416"/>
      <c r="S35" s="417"/>
      <c r="T35" s="417"/>
    </row>
    <row r="36" spans="1:20">
      <c r="A36" s="418"/>
      <c r="B36" s="419"/>
      <c r="C36" s="419"/>
      <c r="D36" s="419"/>
      <c r="E36" s="420"/>
      <c r="F36" s="421"/>
      <c r="G36" s="421"/>
      <c r="H36" s="421"/>
      <c r="I36" s="422"/>
      <c r="J36" s="421"/>
      <c r="K36" s="423"/>
      <c r="L36" s="423"/>
      <c r="M36" s="424"/>
      <c r="N36" s="425"/>
      <c r="O36" s="426"/>
      <c r="P36" s="426"/>
      <c r="Q36" s="427"/>
      <c r="R36" s="416"/>
      <c r="S36" s="417"/>
      <c r="T36" s="417"/>
    </row>
    <row r="37" spans="1:20">
      <c r="A37" s="418"/>
      <c r="B37" s="419"/>
      <c r="C37" s="419"/>
      <c r="D37" s="419"/>
      <c r="E37" s="420"/>
      <c r="F37" s="421"/>
      <c r="G37" s="421"/>
      <c r="H37" s="421"/>
      <c r="I37" s="422"/>
      <c r="J37" s="421"/>
      <c r="K37" s="423"/>
      <c r="L37" s="423"/>
      <c r="M37" s="424"/>
      <c r="N37" s="425"/>
      <c r="O37" s="426"/>
      <c r="P37" s="426"/>
      <c r="Q37" s="427"/>
      <c r="R37" s="416"/>
      <c r="S37" s="417"/>
      <c r="T37" s="417"/>
    </row>
    <row r="38" spans="1:20">
      <c r="A38" s="418"/>
      <c r="B38" s="419"/>
      <c r="C38" s="419"/>
      <c r="D38" s="419"/>
      <c r="E38" s="420"/>
      <c r="F38" s="421"/>
      <c r="G38" s="421"/>
      <c r="H38" s="421"/>
      <c r="I38" s="422"/>
      <c r="J38" s="421"/>
      <c r="K38" s="423"/>
      <c r="L38" s="423"/>
      <c r="M38" s="424"/>
      <c r="N38" s="425"/>
      <c r="O38" s="426"/>
      <c r="P38" s="426"/>
      <c r="Q38" s="427"/>
      <c r="R38" s="416"/>
      <c r="S38" s="417"/>
      <c r="T38" s="417"/>
    </row>
    <row r="39" spans="1:20">
      <c r="A39" s="418"/>
      <c r="B39" s="419"/>
      <c r="C39" s="419"/>
      <c r="D39" s="419"/>
      <c r="E39" s="420"/>
      <c r="F39" s="421"/>
      <c r="G39" s="421"/>
      <c r="H39" s="421"/>
      <c r="I39" s="422"/>
      <c r="J39" s="421"/>
      <c r="K39" s="423"/>
      <c r="L39" s="423"/>
      <c r="M39" s="424"/>
      <c r="N39" s="425"/>
      <c r="O39" s="426"/>
      <c r="P39" s="426"/>
      <c r="Q39" s="427"/>
      <c r="R39" s="416"/>
      <c r="S39" s="417"/>
      <c r="T39" s="417"/>
    </row>
    <row r="40" spans="1:20">
      <c r="A40" s="418"/>
      <c r="B40" s="419"/>
      <c r="C40" s="419"/>
      <c r="D40" s="419"/>
      <c r="E40" s="420"/>
      <c r="F40" s="421"/>
      <c r="G40" s="421"/>
      <c r="H40" s="421"/>
      <c r="I40" s="422"/>
      <c r="J40" s="421"/>
      <c r="K40" s="423"/>
      <c r="L40" s="423"/>
      <c r="M40" s="424"/>
      <c r="N40" s="425"/>
      <c r="O40" s="426"/>
      <c r="P40" s="426"/>
      <c r="Q40" s="427"/>
      <c r="R40" s="416"/>
      <c r="S40" s="417"/>
      <c r="T40" s="417"/>
    </row>
    <row r="41" spans="1:20">
      <c r="A41" s="418"/>
      <c r="B41" s="419"/>
      <c r="C41" s="419"/>
      <c r="D41" s="419"/>
      <c r="E41" s="429"/>
      <c r="F41" s="430"/>
      <c r="G41" s="430"/>
      <c r="H41" s="430"/>
      <c r="I41" s="422"/>
      <c r="J41" s="421"/>
      <c r="K41" s="423"/>
      <c r="L41" s="423"/>
      <c r="M41" s="424"/>
      <c r="N41" s="425"/>
      <c r="O41" s="426"/>
      <c r="P41" s="426"/>
      <c r="Q41" s="427"/>
      <c r="R41" s="416"/>
      <c r="S41" s="417"/>
      <c r="T41" s="417"/>
    </row>
    <row r="42" spans="1:20">
      <c r="A42" s="418"/>
      <c r="B42" s="419"/>
      <c r="C42" s="419"/>
      <c r="D42" s="419"/>
      <c r="E42" s="429"/>
      <c r="F42" s="430"/>
      <c r="G42" s="430"/>
      <c r="H42" s="430"/>
      <c r="I42" s="422"/>
      <c r="J42" s="421"/>
      <c r="K42" s="423"/>
      <c r="L42" s="423"/>
      <c r="M42" s="424"/>
      <c r="N42" s="425"/>
      <c r="O42" s="426"/>
      <c r="P42" s="426"/>
      <c r="Q42" s="427"/>
      <c r="R42" s="416"/>
      <c r="S42" s="417"/>
      <c r="T42" s="417"/>
    </row>
    <row r="43" spans="1:20">
      <c r="A43" s="418"/>
      <c r="B43" s="419"/>
      <c r="C43" s="419"/>
      <c r="D43" s="419"/>
      <c r="E43" s="429"/>
      <c r="F43" s="430"/>
      <c r="G43" s="430"/>
      <c r="H43" s="430"/>
      <c r="I43" s="422"/>
      <c r="J43" s="421"/>
      <c r="K43" s="423"/>
      <c r="L43" s="423"/>
      <c r="M43" s="424"/>
      <c r="N43" s="425"/>
      <c r="O43" s="426"/>
      <c r="P43" s="426"/>
      <c r="Q43" s="427"/>
      <c r="R43" s="416"/>
      <c r="S43" s="417"/>
      <c r="T43" s="417"/>
    </row>
    <row r="44" spans="1:20">
      <c r="A44" s="418"/>
      <c r="B44" s="419"/>
      <c r="C44" s="419"/>
      <c r="D44" s="419"/>
      <c r="E44" s="429"/>
      <c r="F44" s="430"/>
      <c r="G44" s="430"/>
      <c r="H44" s="430"/>
      <c r="I44" s="422"/>
      <c r="J44" s="421"/>
      <c r="K44" s="423"/>
      <c r="L44" s="423"/>
      <c r="M44" s="424"/>
      <c r="N44" s="425"/>
      <c r="O44" s="426"/>
      <c r="P44" s="426"/>
      <c r="Q44" s="427"/>
      <c r="R44" s="416"/>
      <c r="S44" s="417"/>
      <c r="T44" s="417"/>
    </row>
    <row r="45" spans="1:20">
      <c r="A45" s="418"/>
      <c r="B45" s="419"/>
      <c r="C45" s="419"/>
      <c r="D45" s="419"/>
      <c r="E45" s="429"/>
      <c r="F45" s="430"/>
      <c r="G45" s="430"/>
      <c r="H45" s="430"/>
      <c r="I45" s="422"/>
      <c r="J45" s="421"/>
      <c r="K45" s="423"/>
      <c r="L45" s="423"/>
      <c r="M45" s="424"/>
      <c r="N45" s="425"/>
      <c r="O45" s="426"/>
      <c r="P45" s="426"/>
      <c r="Q45" s="427"/>
      <c r="R45" s="416"/>
      <c r="S45" s="417"/>
      <c r="T45" s="417"/>
    </row>
    <row r="46" spans="1:20">
      <c r="A46" s="418"/>
      <c r="B46" s="419"/>
      <c r="C46" s="419"/>
      <c r="D46" s="419"/>
      <c r="E46" s="420"/>
      <c r="F46" s="421"/>
      <c r="G46" s="421"/>
      <c r="H46" s="421"/>
      <c r="I46" s="422"/>
      <c r="J46" s="421"/>
      <c r="K46" s="423"/>
      <c r="L46" s="423"/>
      <c r="M46" s="424"/>
      <c r="N46" s="425"/>
      <c r="O46" s="426"/>
      <c r="P46" s="426"/>
      <c r="Q46" s="427"/>
      <c r="R46" s="416"/>
      <c r="S46" s="417"/>
      <c r="T46" s="417"/>
    </row>
    <row r="47" spans="1:20">
      <c r="A47" s="431"/>
      <c r="B47" s="432"/>
      <c r="C47" s="432"/>
      <c r="D47" s="432"/>
      <c r="E47" s="433"/>
      <c r="F47" s="434"/>
      <c r="G47" s="434"/>
      <c r="H47" s="434"/>
      <c r="I47" s="422"/>
      <c r="J47" s="421"/>
      <c r="K47" s="435"/>
      <c r="L47" s="435"/>
      <c r="M47" s="424"/>
      <c r="N47" s="425"/>
      <c r="O47" s="426"/>
      <c r="P47" s="426"/>
      <c r="Q47" s="427"/>
      <c r="R47" s="416"/>
      <c r="S47" s="417"/>
      <c r="T47" s="417"/>
    </row>
    <row r="48" spans="1:20">
      <c r="A48" s="154"/>
      <c r="B48" s="155"/>
      <c r="C48" s="155"/>
      <c r="D48" s="155"/>
      <c r="E48" s="155"/>
      <c r="F48" s="155"/>
      <c r="G48" s="155"/>
      <c r="H48" s="156"/>
      <c r="I48" s="3"/>
      <c r="J48" s="3"/>
      <c r="K48" s="156"/>
      <c r="L48" s="156"/>
      <c r="M48" s="3"/>
      <c r="N48" s="156"/>
      <c r="O48" s="156"/>
      <c r="P48" s="156"/>
      <c r="Q48" s="3"/>
      <c r="R48" s="156"/>
      <c r="S48" s="156"/>
      <c r="T48" s="156"/>
    </row>
  </sheetData>
  <mergeCells count="144">
    <mergeCell ref="R46:T46"/>
    <mergeCell ref="A47:D47"/>
    <mergeCell ref="E47:H47"/>
    <mergeCell ref="I47:J47"/>
    <mergeCell ref="K47:M47"/>
    <mergeCell ref="N47:Q47"/>
    <mergeCell ref="R47:T47"/>
    <mergeCell ref="A46:D46"/>
    <mergeCell ref="E46:H46"/>
    <mergeCell ref="I46:J46"/>
    <mergeCell ref="K46:M46"/>
    <mergeCell ref="N46:Q46"/>
    <mergeCell ref="R44:T44"/>
    <mergeCell ref="A45:D45"/>
    <mergeCell ref="E45:H45"/>
    <mergeCell ref="I45:J45"/>
    <mergeCell ref="K45:M45"/>
    <mergeCell ref="N45:Q45"/>
    <mergeCell ref="R45:T45"/>
    <mergeCell ref="A44:D44"/>
    <mergeCell ref="E44:H44"/>
    <mergeCell ref="I44:J44"/>
    <mergeCell ref="K44:M44"/>
    <mergeCell ref="N44:Q44"/>
    <mergeCell ref="R42:T42"/>
    <mergeCell ref="A43:D43"/>
    <mergeCell ref="E43:H43"/>
    <mergeCell ref="I43:J43"/>
    <mergeCell ref="K43:M43"/>
    <mergeCell ref="N43:Q43"/>
    <mergeCell ref="R43:T43"/>
    <mergeCell ref="A42:D42"/>
    <mergeCell ref="E42:H42"/>
    <mergeCell ref="I42:J42"/>
    <mergeCell ref="K42:M42"/>
    <mergeCell ref="N42:Q42"/>
    <mergeCell ref="R40:T40"/>
    <mergeCell ref="A41:D41"/>
    <mergeCell ref="E41:H41"/>
    <mergeCell ref="I41:J41"/>
    <mergeCell ref="K41:M41"/>
    <mergeCell ref="N41:Q41"/>
    <mergeCell ref="R41:T41"/>
    <mergeCell ref="A40:D40"/>
    <mergeCell ref="E40:H40"/>
    <mergeCell ref="I40:J40"/>
    <mergeCell ref="K40:M40"/>
    <mergeCell ref="N40:Q40"/>
    <mergeCell ref="R38:T38"/>
    <mergeCell ref="A39:D39"/>
    <mergeCell ref="E39:H39"/>
    <mergeCell ref="I39:J39"/>
    <mergeCell ref="K39:M39"/>
    <mergeCell ref="N39:Q39"/>
    <mergeCell ref="R39:T39"/>
    <mergeCell ref="A38:D38"/>
    <mergeCell ref="E38:H38"/>
    <mergeCell ref="I38:J38"/>
    <mergeCell ref="K38:M38"/>
    <mergeCell ref="N38:Q38"/>
    <mergeCell ref="R36:T36"/>
    <mergeCell ref="A37:D37"/>
    <mergeCell ref="E37:H37"/>
    <mergeCell ref="I37:J37"/>
    <mergeCell ref="K37:M37"/>
    <mergeCell ref="N37:Q37"/>
    <mergeCell ref="R37:T37"/>
    <mergeCell ref="A36:D36"/>
    <mergeCell ref="E36:H36"/>
    <mergeCell ref="I36:J36"/>
    <mergeCell ref="K36:M36"/>
    <mergeCell ref="N36:Q36"/>
    <mergeCell ref="R34:T34"/>
    <mergeCell ref="A35:D35"/>
    <mergeCell ref="E35:H35"/>
    <mergeCell ref="I35:J35"/>
    <mergeCell ref="K35:M35"/>
    <mergeCell ref="N35:Q35"/>
    <mergeCell ref="R35:T35"/>
    <mergeCell ref="A32:Q32"/>
    <mergeCell ref="A34:D34"/>
    <mergeCell ref="E34:H34"/>
    <mergeCell ref="I34:J34"/>
    <mergeCell ref="K34:M34"/>
    <mergeCell ref="N34:Q34"/>
    <mergeCell ref="Q7:S7"/>
    <mergeCell ref="E8:H8"/>
    <mergeCell ref="I8:L8"/>
    <mergeCell ref="M8:P9"/>
    <mergeCell ref="Q8:T8"/>
    <mergeCell ref="Q9:T9"/>
    <mergeCell ref="A9:D9"/>
    <mergeCell ref="E9:H9"/>
    <mergeCell ref="I9:K9"/>
    <mergeCell ref="E5:H6"/>
    <mergeCell ref="I5:L5"/>
    <mergeCell ref="M5:P6"/>
    <mergeCell ref="I6:L6"/>
    <mergeCell ref="A7:C7"/>
    <mergeCell ref="E7:G7"/>
    <mergeCell ref="I7:K7"/>
    <mergeCell ref="M7:O7"/>
    <mergeCell ref="K14:P14"/>
    <mergeCell ref="Q18:T18"/>
    <mergeCell ref="K19:P19"/>
    <mergeCell ref="Q19:T19"/>
    <mergeCell ref="K20:P20"/>
    <mergeCell ref="Q20:T20"/>
    <mergeCell ref="Q14:T14"/>
    <mergeCell ref="A10:C10"/>
    <mergeCell ref="E10:G10"/>
    <mergeCell ref="I10:K10"/>
    <mergeCell ref="M10:O10"/>
    <mergeCell ref="Q10:S10"/>
    <mergeCell ref="A11:P11"/>
    <mergeCell ref="B12:J12"/>
    <mergeCell ref="K12:P12"/>
    <mergeCell ref="Q12:T12"/>
    <mergeCell ref="K13:P13"/>
    <mergeCell ref="Q13:T13"/>
    <mergeCell ref="A3:T3"/>
    <mergeCell ref="A2:T2"/>
    <mergeCell ref="K30:P30"/>
    <mergeCell ref="A31:J31"/>
    <mergeCell ref="K31:O31"/>
    <mergeCell ref="K29:P29"/>
    <mergeCell ref="K21:P21"/>
    <mergeCell ref="K24:P24"/>
    <mergeCell ref="K25:P25"/>
    <mergeCell ref="K26:P26"/>
    <mergeCell ref="K27:P27"/>
    <mergeCell ref="K28:P28"/>
    <mergeCell ref="Q21:T21"/>
    <mergeCell ref="K22:P22"/>
    <mergeCell ref="Q22:T22"/>
    <mergeCell ref="K23:P23"/>
    <mergeCell ref="Q23:T23"/>
    <mergeCell ref="K15:P15"/>
    <mergeCell ref="Q15:T15"/>
    <mergeCell ref="K16:P16"/>
    <mergeCell ref="Q16:T16"/>
    <mergeCell ref="K17:P17"/>
    <mergeCell ref="Q17:T17"/>
    <mergeCell ref="K18:P18"/>
  </mergeCells>
  <phoneticPr fontId="3"/>
  <dataValidations count="3">
    <dataValidation type="list" allowBlank="1" showInputMessage="1" sqref="A13:A30" xr:uid="{90969912-5F7D-4014-AC71-D9A11EA3C143}">
      <formula1>"BELS,設備費,工事費,事務費"</formula1>
    </dataValidation>
    <dataValidation allowBlank="1" showInputMessage="1" sqref="B13:B30 R24:T31 J22 K30 Q13:Q31 A31 P31" xr:uid="{77692CDA-44A2-4FF3-AAAD-D9C58DAA9ED8}"/>
    <dataValidation type="list" allowBlank="1" showInputMessage="1" showErrorMessage="1" sqref="I9:K9" xr:uid="{608F2238-2C94-4324-BE18-2725EA42D1AB}">
      <formula1>$AD$2:$AD$4</formula1>
    </dataValidation>
  </dataValidations>
  <pageMargins left="0.70866141732283472" right="0" top="0.74803149606299213" bottom="0" header="0.31496062992125984" footer="0.31496062992125984"/>
  <pageSetup paperSize="9" orientation="portrait" horizontalDpi="1200" verticalDpi="1200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A7BF0-1780-403B-9085-1494FDFC9C8D}">
  <sheetPr>
    <tabColor rgb="FFFF0000"/>
  </sheetPr>
  <dimension ref="A1:AL57"/>
  <sheetViews>
    <sheetView showGridLines="0" view="pageBreakPreview" zoomScaleNormal="100" zoomScaleSheetLayoutView="100" workbookViewId="0"/>
  </sheetViews>
  <sheetFormatPr defaultRowHeight="18.75"/>
  <cols>
    <col min="1" max="1" width="8" customWidth="1"/>
    <col min="2" max="4" width="3.125" customWidth="1"/>
    <col min="5" max="20" width="4.25" customWidth="1"/>
    <col min="21" max="30" width="5.25" style="2" customWidth="1"/>
    <col min="31" max="37" width="9" style="2"/>
    <col min="38" max="38" width="9" style="3"/>
  </cols>
  <sheetData>
    <row r="1" spans="1:38">
      <c r="A1" s="78" t="s">
        <v>97</v>
      </c>
    </row>
    <row r="2" spans="1:38" s="9" customFormat="1">
      <c r="A2" s="118" t="s">
        <v>140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8"/>
      <c r="V2" s="81" t="s">
        <v>98</v>
      </c>
      <c r="W2" s="120"/>
      <c r="X2" s="120"/>
      <c r="Y2" s="120"/>
      <c r="Z2" s="120"/>
      <c r="AA2" s="120"/>
      <c r="AB2" s="120"/>
      <c r="AC2" s="120"/>
      <c r="AD2" s="99" t="s">
        <v>77</v>
      </c>
      <c r="AE2" s="120"/>
      <c r="AF2" s="81"/>
      <c r="AG2" s="8"/>
      <c r="AH2" s="8"/>
      <c r="AI2" s="8"/>
      <c r="AJ2" s="8"/>
      <c r="AK2" s="8"/>
      <c r="AL2" s="8"/>
    </row>
    <row r="3" spans="1:38">
      <c r="A3" s="118" t="s">
        <v>117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V3" s="81" t="s">
        <v>99</v>
      </c>
      <c r="W3" s="120"/>
      <c r="X3" s="120"/>
      <c r="Y3" s="120"/>
      <c r="Z3" s="120"/>
      <c r="AA3" s="120"/>
      <c r="AB3" s="120"/>
      <c r="AC3" s="120"/>
      <c r="AD3" s="83" t="s">
        <v>78</v>
      </c>
      <c r="AE3" s="120"/>
      <c r="AF3" s="81"/>
    </row>
    <row r="4" spans="1:38">
      <c r="A4" s="14" t="s">
        <v>100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12"/>
      <c r="W4" s="6"/>
      <c r="X4" s="4"/>
      <c r="Y4" s="4"/>
      <c r="Z4" s="4"/>
      <c r="AA4" s="4"/>
      <c r="AB4" s="4"/>
      <c r="AC4" s="4"/>
      <c r="AD4" s="83" t="s">
        <v>92</v>
      </c>
      <c r="AE4" s="4"/>
    </row>
    <row r="5" spans="1:38" ht="19.5" thickBot="1">
      <c r="A5" s="14" t="s">
        <v>101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W5" s="6"/>
      <c r="X5" s="4"/>
      <c r="Y5" s="4"/>
      <c r="Z5" s="4"/>
      <c r="AA5" s="4"/>
      <c r="AB5" s="4"/>
      <c r="AC5" s="4"/>
      <c r="AD5" s="83"/>
      <c r="AE5" s="4"/>
    </row>
    <row r="6" spans="1:38" s="1" customFormat="1" ht="17.25" customHeight="1" thickTop="1">
      <c r="A6" s="15" t="s">
        <v>0</v>
      </c>
      <c r="B6" s="16"/>
      <c r="C6" s="16"/>
      <c r="D6" s="17"/>
      <c r="E6" s="411" t="s">
        <v>15</v>
      </c>
      <c r="F6" s="412"/>
      <c r="G6" s="412"/>
      <c r="H6" s="413"/>
      <c r="I6" s="411" t="s">
        <v>1</v>
      </c>
      <c r="J6" s="412"/>
      <c r="K6" s="412"/>
      <c r="L6" s="413"/>
      <c r="M6" s="411" t="s">
        <v>102</v>
      </c>
      <c r="N6" s="412"/>
      <c r="O6" s="412"/>
      <c r="P6" s="413"/>
      <c r="Q6" s="15" t="s">
        <v>8</v>
      </c>
      <c r="R6" s="16"/>
      <c r="S6" s="16"/>
      <c r="T6" s="17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5"/>
    </row>
    <row r="7" spans="1:38" s="1" customFormat="1" ht="17.25" thickBot="1">
      <c r="A7" s="31"/>
      <c r="B7" s="32"/>
      <c r="C7" s="32"/>
      <c r="D7" s="33"/>
      <c r="E7" s="266"/>
      <c r="F7" s="247"/>
      <c r="G7" s="247"/>
      <c r="H7" s="267"/>
      <c r="I7" s="266" t="s">
        <v>2</v>
      </c>
      <c r="J7" s="247"/>
      <c r="K7" s="247"/>
      <c r="L7" s="267"/>
      <c r="M7" s="266"/>
      <c r="N7" s="247"/>
      <c r="O7" s="247"/>
      <c r="P7" s="267"/>
      <c r="Q7" s="31"/>
      <c r="R7" s="32"/>
      <c r="S7" s="32"/>
      <c r="T7" s="33"/>
      <c r="U7" s="4"/>
      <c r="V7" s="4"/>
      <c r="W7" s="6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5"/>
    </row>
    <row r="8" spans="1:38" s="1" customFormat="1" ht="20.25" thickTop="1" thickBot="1">
      <c r="A8" s="270">
        <f>'1年目 (LC-ZEB）（車載型蓄電池等あり）'!A8+'2年目 (LC-ZEB)（車載型蓄電池等あり）'!A8+'３年目 (LC-ZEB)（車載型蓄電池等あり）'!A8</f>
        <v>0</v>
      </c>
      <c r="B8" s="271"/>
      <c r="C8" s="271"/>
      <c r="D8" s="7" t="s">
        <v>3</v>
      </c>
      <c r="E8" s="270">
        <f>'1年目 (LC-ZEB）（車載型蓄電池等あり）'!E8+'2年目 (LC-ZEB)（車載型蓄電池等あり）'!E8+'３年目 (LC-ZEB)（車載型蓄電池等あり）'!E8</f>
        <v>0</v>
      </c>
      <c r="F8" s="271"/>
      <c r="G8" s="271"/>
      <c r="H8" s="7" t="s">
        <v>3</v>
      </c>
      <c r="I8" s="270">
        <f>A8-E8</f>
        <v>0</v>
      </c>
      <c r="J8" s="271"/>
      <c r="K8" s="271"/>
      <c r="L8" s="7" t="s">
        <v>3</v>
      </c>
      <c r="M8" s="270">
        <f>K39</f>
        <v>0</v>
      </c>
      <c r="N8" s="271"/>
      <c r="O8" s="271"/>
      <c r="P8" s="7" t="s">
        <v>3</v>
      </c>
      <c r="Q8" s="270">
        <f>'1年目 (LC-ZEB）（車載型蓄電池等あり）'!Q8+'2年目 (LC-ZEB)（車載型蓄電池等あり）'!Q8+'３年目 (LC-ZEB)（車載型蓄電池等あり）'!Q8</f>
        <v>0</v>
      </c>
      <c r="R8" s="271"/>
      <c r="S8" s="271"/>
      <c r="T8" s="7" t="s">
        <v>3</v>
      </c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5"/>
    </row>
    <row r="9" spans="1:38" s="1" customFormat="1" ht="23.25" customHeight="1" thickTop="1">
      <c r="A9" s="10" t="s">
        <v>13</v>
      </c>
      <c r="B9" s="11"/>
      <c r="C9" s="11"/>
      <c r="D9" s="12"/>
      <c r="E9" s="285" t="s">
        <v>10</v>
      </c>
      <c r="F9" s="286"/>
      <c r="G9" s="286"/>
      <c r="H9" s="287"/>
      <c r="I9" s="285" t="s">
        <v>12</v>
      </c>
      <c r="J9" s="286"/>
      <c r="K9" s="286"/>
      <c r="L9" s="286"/>
      <c r="M9" s="279"/>
      <c r="N9" s="280"/>
      <c r="O9" s="280"/>
      <c r="P9" s="280"/>
      <c r="Q9" s="286"/>
      <c r="R9" s="286"/>
      <c r="S9" s="286"/>
      <c r="T9" s="286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5"/>
    </row>
    <row r="10" spans="1:38" s="1" customFormat="1" ht="26.1" customHeight="1" thickBot="1">
      <c r="A10" s="291" t="s">
        <v>9</v>
      </c>
      <c r="B10" s="292"/>
      <c r="C10" s="410"/>
      <c r="D10" s="293"/>
      <c r="E10" s="291" t="s">
        <v>11</v>
      </c>
      <c r="F10" s="292"/>
      <c r="G10" s="410"/>
      <c r="H10" s="293"/>
      <c r="I10" s="294" t="s">
        <v>64</v>
      </c>
      <c r="J10" s="295"/>
      <c r="K10" s="295"/>
      <c r="L10" s="474">
        <f>IF(X20=V22,AB22,IF(X20=V23,AB23,IF(X20=V24,AB24,IF(X20=V25,AB25,""))))</f>
        <v>0.6</v>
      </c>
      <c r="M10" s="467"/>
      <c r="N10" s="468"/>
      <c r="O10" s="468"/>
      <c r="P10" s="468"/>
      <c r="Q10" s="292"/>
      <c r="R10" s="292"/>
      <c r="S10" s="292"/>
      <c r="T10" s="292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5"/>
    </row>
    <row r="11" spans="1:38" s="1" customFormat="1" ht="20.25" thickTop="1" thickBot="1">
      <c r="A11" s="270">
        <f>'1年目 (LC-ZEB）（車載型蓄電池等あり）'!A11+'2年目 (LC-ZEB)（車載型蓄電池等あり）'!A11+'３年目 (LC-ZEB)（車載型蓄電池等あり）'!A11</f>
        <v>0</v>
      </c>
      <c r="B11" s="271"/>
      <c r="C11" s="271"/>
      <c r="D11" s="7" t="s">
        <v>3</v>
      </c>
      <c r="E11" s="270">
        <f>'1年目 (LC-ZEB）（車載型蓄電池等あり）'!E11+'2年目 (LC-ZEB)（車載型蓄電池等あり）'!E11+'３年目 (LC-ZEB)（車載型蓄電池等あり）'!E11</f>
        <v>0</v>
      </c>
      <c r="F11" s="271"/>
      <c r="G11" s="271"/>
      <c r="H11" s="7" t="s">
        <v>3</v>
      </c>
      <c r="I11" s="270">
        <f>'1年目 (LC-ZEB）（車載型蓄電池等あり）'!I11+'2年目 (LC-ZEB)（車載型蓄電池等あり）'!I11+'３年目 (LC-ZEB)（車載型蓄電池等あり）'!I11</f>
        <v>0</v>
      </c>
      <c r="J11" s="271"/>
      <c r="K11" s="271"/>
      <c r="L11" s="7" t="s">
        <v>3</v>
      </c>
      <c r="M11" s="458"/>
      <c r="N11" s="437"/>
      <c r="O11" s="437"/>
      <c r="P11" s="123"/>
      <c r="Q11" s="436"/>
      <c r="R11" s="437"/>
      <c r="S11" s="437"/>
      <c r="T11" s="123"/>
      <c r="U11" s="4"/>
      <c r="V11" s="5"/>
      <c r="W11" s="5"/>
      <c r="X11" s="4"/>
      <c r="Y11" s="4"/>
      <c r="Z11" s="6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5"/>
    </row>
    <row r="12" spans="1:38" s="1" customFormat="1" ht="20.25" thickTop="1" thickBot="1">
      <c r="A12" s="125" t="s">
        <v>141</v>
      </c>
      <c r="B12" s="116"/>
      <c r="C12" s="116"/>
      <c r="D12" s="126"/>
      <c r="E12" s="127"/>
      <c r="F12" s="116"/>
      <c r="G12" s="116"/>
      <c r="H12" s="126"/>
      <c r="I12" s="128"/>
      <c r="J12" s="115"/>
      <c r="K12" s="123"/>
      <c r="L12" s="126"/>
      <c r="M12" s="129"/>
      <c r="N12" s="117"/>
      <c r="O12" s="117"/>
      <c r="P12" s="130"/>
      <c r="Q12" s="129"/>
      <c r="R12" s="117"/>
      <c r="S12" s="117"/>
      <c r="T12" s="123"/>
      <c r="U12" s="4"/>
      <c r="V12" s="5"/>
      <c r="W12" s="5"/>
      <c r="X12" s="4"/>
      <c r="Y12" s="4"/>
      <c r="Z12" s="6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5"/>
    </row>
    <row r="13" spans="1:38" s="1" customFormat="1" ht="41.25" customHeight="1" thickTop="1">
      <c r="A13" s="438" t="s">
        <v>103</v>
      </c>
      <c r="B13" s="439"/>
      <c r="C13" s="439"/>
      <c r="D13" s="440"/>
      <c r="E13" s="459" t="s">
        <v>104</v>
      </c>
      <c r="F13" s="460"/>
      <c r="G13" s="460"/>
      <c r="H13" s="461"/>
      <c r="I13" s="462" t="s">
        <v>105</v>
      </c>
      <c r="J13" s="463"/>
      <c r="K13" s="463"/>
      <c r="L13" s="464"/>
      <c r="M13" s="459" t="s">
        <v>106</v>
      </c>
      <c r="N13" s="460"/>
      <c r="O13" s="460"/>
      <c r="P13" s="461"/>
      <c r="Q13" s="459" t="s">
        <v>107</v>
      </c>
      <c r="R13" s="465"/>
      <c r="S13" s="465"/>
      <c r="T13" s="466"/>
      <c r="U13" s="4"/>
      <c r="V13" s="5"/>
      <c r="W13" s="5"/>
      <c r="X13" s="4"/>
      <c r="Y13" s="4"/>
      <c r="Z13" s="6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5"/>
    </row>
    <row r="14" spans="1:38" s="1" customFormat="1" ht="25.5" customHeight="1" thickBot="1">
      <c r="A14" s="444" t="s">
        <v>108</v>
      </c>
      <c r="B14" s="445"/>
      <c r="C14" s="445"/>
      <c r="D14" s="446"/>
      <c r="E14" s="449"/>
      <c r="F14" s="450"/>
      <c r="G14" s="450"/>
      <c r="H14" s="451"/>
      <c r="I14" s="452"/>
      <c r="J14" s="453"/>
      <c r="K14" s="453"/>
      <c r="L14" s="454"/>
      <c r="M14" s="455" t="s">
        <v>95</v>
      </c>
      <c r="N14" s="456"/>
      <c r="O14" s="456"/>
      <c r="P14" s="457"/>
      <c r="Q14" s="449"/>
      <c r="R14" s="450"/>
      <c r="S14" s="450"/>
      <c r="T14" s="451"/>
      <c r="U14" s="4"/>
      <c r="V14" s="5"/>
      <c r="W14" s="5"/>
      <c r="X14" s="4"/>
      <c r="Y14" s="4"/>
      <c r="Z14" s="6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5"/>
    </row>
    <row r="15" spans="1:38" s="1" customFormat="1" ht="20.25" customHeight="1" thickTop="1" thickBot="1">
      <c r="A15" s="270">
        <f>'1年目 (LC-ZEB）（車載型蓄電池等あり）'!A15+'2年目 (LC-ZEB)（車載型蓄電池等あり）'!A15+'３年目 (LC-ZEB)（車載型蓄電池等あり）'!A15</f>
        <v>0</v>
      </c>
      <c r="B15" s="271"/>
      <c r="C15" s="271"/>
      <c r="D15" s="7" t="s">
        <v>3</v>
      </c>
      <c r="E15" s="270">
        <f>'1年目 (LC-ZEB）（車載型蓄電池等あり）'!E15+'2年目 (LC-ZEB)（車載型蓄電池等あり）'!E15+'３年目 (LC-ZEB)（車載型蓄電池等あり）'!E15</f>
        <v>0</v>
      </c>
      <c r="F15" s="271"/>
      <c r="G15" s="271"/>
      <c r="H15" s="7" t="s">
        <v>3</v>
      </c>
      <c r="I15" s="270">
        <f>'1年目 (LC-ZEB）（車載型蓄電池等あり）'!I15+'2年目 (LC-ZEB)（車載型蓄電池等あり）'!I15+'３年目 (LC-ZEB)（車載型蓄電池等あり）'!I15</f>
        <v>0</v>
      </c>
      <c r="J15" s="271"/>
      <c r="K15" s="271"/>
      <c r="L15" s="7" t="s">
        <v>3</v>
      </c>
      <c r="M15" s="270">
        <f>I11+I15</f>
        <v>0</v>
      </c>
      <c r="N15" s="271"/>
      <c r="O15" s="271"/>
      <c r="P15" s="7" t="s">
        <v>3</v>
      </c>
      <c r="Q15" s="270">
        <f>'1年目 (LC-ZEB）（車載型蓄電池等あり）'!Q15+'2年目 (LC-ZEB)（車載型蓄電池等あり）'!Q15+'３年目 (LC-ZEB)（車載型蓄電池等あり）'!Q15</f>
        <v>0</v>
      </c>
      <c r="R15" s="271"/>
      <c r="S15" s="271"/>
      <c r="T15" s="7" t="s">
        <v>3</v>
      </c>
      <c r="U15" s="4"/>
      <c r="V15" s="5"/>
      <c r="W15" s="5"/>
      <c r="X15" s="4"/>
      <c r="Y15" s="4"/>
      <c r="Z15" s="131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5"/>
    </row>
    <row r="16" spans="1:38" s="1" customFormat="1" ht="20.25" customHeight="1" thickTop="1">
      <c r="A16" s="438" t="s">
        <v>109</v>
      </c>
      <c r="B16" s="439"/>
      <c r="C16" s="439"/>
      <c r="D16" s="440"/>
      <c r="E16" s="441"/>
      <c r="F16" s="442"/>
      <c r="G16" s="442"/>
      <c r="H16" s="442"/>
      <c r="I16" s="443"/>
      <c r="J16" s="442"/>
      <c r="K16" s="442"/>
      <c r="L16" s="442"/>
      <c r="M16" s="443"/>
      <c r="N16" s="442"/>
      <c r="O16" s="442"/>
      <c r="P16" s="442"/>
      <c r="Q16" s="443"/>
      <c r="R16" s="442"/>
      <c r="S16" s="442"/>
      <c r="T16" s="442"/>
      <c r="U16" s="4"/>
      <c r="V16" s="5"/>
      <c r="W16" s="5"/>
      <c r="X16" s="4"/>
      <c r="Y16" s="4"/>
      <c r="Z16" s="6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5"/>
    </row>
    <row r="17" spans="1:38" s="1" customFormat="1" ht="19.5" thickBot="1">
      <c r="A17" s="444" t="s">
        <v>110</v>
      </c>
      <c r="B17" s="445"/>
      <c r="C17" s="445"/>
      <c r="D17" s="446"/>
      <c r="E17" s="447"/>
      <c r="F17" s="251"/>
      <c r="G17" s="251"/>
      <c r="H17" s="251"/>
      <c r="I17" s="448"/>
      <c r="J17" s="251"/>
      <c r="K17" s="251"/>
      <c r="L17" s="251"/>
      <c r="M17" s="448"/>
      <c r="N17" s="251"/>
      <c r="O17" s="251"/>
      <c r="P17" s="251"/>
      <c r="Q17" s="448"/>
      <c r="R17" s="251"/>
      <c r="S17" s="251"/>
      <c r="T17" s="251"/>
      <c r="U17" s="4"/>
      <c r="V17" s="5"/>
      <c r="W17" s="5"/>
      <c r="X17" s="4"/>
      <c r="Y17" s="4"/>
      <c r="Z17" s="6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5"/>
    </row>
    <row r="18" spans="1:38" s="1" customFormat="1" ht="20.25" thickTop="1" thickBot="1">
      <c r="A18" s="270">
        <f>Q15-M15</f>
        <v>0</v>
      </c>
      <c r="B18" s="271"/>
      <c r="C18" s="271"/>
      <c r="D18" s="7" t="s">
        <v>3</v>
      </c>
      <c r="E18" s="436"/>
      <c r="F18" s="437"/>
      <c r="G18" s="437"/>
      <c r="H18" s="123"/>
      <c r="I18" s="113"/>
      <c r="J18" s="114"/>
      <c r="K18" s="114"/>
      <c r="L18" s="123"/>
      <c r="M18" s="124"/>
      <c r="N18" s="122"/>
      <c r="O18" s="122"/>
      <c r="P18" s="123"/>
      <c r="Q18" s="124"/>
      <c r="R18" s="122"/>
      <c r="S18" s="122"/>
      <c r="T18" s="123"/>
      <c r="U18" s="4"/>
      <c r="V18" s="5"/>
      <c r="W18" s="5"/>
      <c r="X18" s="4"/>
      <c r="Y18" s="4"/>
      <c r="Z18" s="6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5"/>
    </row>
    <row r="19" spans="1:38" s="1" customFormat="1" ht="18" thickTop="1" thickBot="1">
      <c r="A19" s="246" t="s">
        <v>111</v>
      </c>
      <c r="B19" s="246"/>
      <c r="C19" s="246"/>
      <c r="D19" s="246"/>
      <c r="E19" s="247"/>
      <c r="F19" s="247"/>
      <c r="G19" s="247"/>
      <c r="H19" s="247"/>
      <c r="I19" s="247"/>
      <c r="J19" s="247"/>
      <c r="K19" s="247"/>
      <c r="L19" s="247"/>
      <c r="M19" s="247"/>
      <c r="N19" s="247"/>
      <c r="O19" s="247"/>
      <c r="P19" s="247"/>
      <c r="Q19" s="32"/>
      <c r="R19" s="32"/>
      <c r="S19" s="32"/>
      <c r="T19" s="18"/>
      <c r="U19" s="4"/>
      <c r="V19" s="5"/>
      <c r="W19" s="5"/>
      <c r="X19" s="4"/>
      <c r="Y19" s="4"/>
      <c r="Z19" s="6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5"/>
    </row>
    <row r="20" spans="1:38" s="1" customFormat="1" ht="18" customHeight="1" thickTop="1" thickBot="1">
      <c r="A20" s="43" t="s">
        <v>16</v>
      </c>
      <c r="B20" s="248" t="s">
        <v>6</v>
      </c>
      <c r="C20" s="228"/>
      <c r="D20" s="228"/>
      <c r="E20" s="228"/>
      <c r="F20" s="228"/>
      <c r="G20" s="228"/>
      <c r="H20" s="228"/>
      <c r="I20" s="228"/>
      <c r="J20" s="228"/>
      <c r="K20" s="227" t="s">
        <v>27</v>
      </c>
      <c r="L20" s="228"/>
      <c r="M20" s="228"/>
      <c r="N20" s="228"/>
      <c r="O20" s="228"/>
      <c r="P20" s="229"/>
      <c r="Q20" s="227" t="s">
        <v>28</v>
      </c>
      <c r="R20" s="228"/>
      <c r="S20" s="228"/>
      <c r="T20" s="229"/>
      <c r="U20" s="4"/>
      <c r="V20" s="223" t="s">
        <v>65</v>
      </c>
      <c r="W20" s="223"/>
      <c r="X20" s="475" t="s">
        <v>91</v>
      </c>
      <c r="Y20" s="475"/>
      <c r="Z20" s="475"/>
      <c r="AA20" s="476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5"/>
    </row>
    <row r="21" spans="1:38" s="1" customFormat="1" ht="17.25" customHeight="1" thickTop="1">
      <c r="A21" s="44"/>
      <c r="B21" s="45"/>
      <c r="C21" s="46"/>
      <c r="D21" s="46"/>
      <c r="E21" s="46"/>
      <c r="F21" s="46"/>
      <c r="G21" s="46"/>
      <c r="H21" s="46"/>
      <c r="I21" s="46"/>
      <c r="J21" s="47"/>
      <c r="K21" s="230"/>
      <c r="L21" s="231"/>
      <c r="M21" s="231"/>
      <c r="N21" s="231"/>
      <c r="O21" s="231"/>
      <c r="P21" s="232"/>
      <c r="Q21" s="233"/>
      <c r="R21" s="234"/>
      <c r="S21" s="234"/>
      <c r="T21" s="235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5"/>
    </row>
    <row r="22" spans="1:38" s="1" customFormat="1" ht="16.5" customHeight="1">
      <c r="A22" s="48"/>
      <c r="B22" s="49"/>
      <c r="C22" s="50"/>
      <c r="D22" s="50"/>
      <c r="E22" s="50"/>
      <c r="F22" s="50"/>
      <c r="G22" s="50"/>
      <c r="H22" s="50"/>
      <c r="I22" s="50"/>
      <c r="J22" s="51"/>
      <c r="K22" s="236"/>
      <c r="L22" s="237"/>
      <c r="M22" s="237"/>
      <c r="N22" s="237"/>
      <c r="O22" s="237"/>
      <c r="P22" s="238"/>
      <c r="Q22" s="239"/>
      <c r="R22" s="240"/>
      <c r="S22" s="240"/>
      <c r="T22" s="241"/>
      <c r="U22" s="4"/>
      <c r="V22" s="71" t="s">
        <v>91</v>
      </c>
      <c r="W22" s="72"/>
      <c r="X22" s="104"/>
      <c r="Y22" s="105"/>
      <c r="Z22" s="477" t="s">
        <v>66</v>
      </c>
      <c r="AA22" s="478"/>
      <c r="AB22" s="73">
        <v>0.6</v>
      </c>
      <c r="AC22" s="4"/>
      <c r="AD22" s="4"/>
      <c r="AE22" s="4"/>
      <c r="AF22" s="4"/>
      <c r="AG22" s="4"/>
      <c r="AH22" s="4"/>
      <c r="AI22" s="4"/>
      <c r="AJ22" s="4"/>
      <c r="AK22" s="4"/>
      <c r="AL22" s="5"/>
    </row>
    <row r="23" spans="1:38" s="1" customFormat="1" ht="16.5" customHeight="1">
      <c r="A23" s="48"/>
      <c r="B23" s="49"/>
      <c r="C23" s="50"/>
      <c r="D23" s="50"/>
      <c r="E23" s="50"/>
      <c r="F23" s="50"/>
      <c r="G23" s="50"/>
      <c r="H23" s="50"/>
      <c r="I23" s="50"/>
      <c r="J23" s="51"/>
      <c r="K23" s="236"/>
      <c r="L23" s="242"/>
      <c r="M23" s="242"/>
      <c r="N23" s="242"/>
      <c r="O23" s="242"/>
      <c r="P23" s="238"/>
      <c r="Q23" s="243"/>
      <c r="R23" s="244"/>
      <c r="S23" s="244"/>
      <c r="T23" s="245"/>
      <c r="U23" s="4"/>
      <c r="V23" s="71" t="s">
        <v>89</v>
      </c>
      <c r="W23" s="74"/>
      <c r="X23" s="106"/>
      <c r="Y23" s="105"/>
      <c r="Z23" s="477" t="s">
        <v>66</v>
      </c>
      <c r="AA23" s="478"/>
      <c r="AB23" s="73">
        <v>0.5</v>
      </c>
      <c r="AC23" s="4"/>
      <c r="AD23" s="4"/>
      <c r="AE23" s="4"/>
      <c r="AF23" s="4"/>
      <c r="AG23" s="4"/>
      <c r="AH23" s="4"/>
      <c r="AI23" s="4"/>
      <c r="AJ23" s="4"/>
      <c r="AK23" s="4"/>
      <c r="AL23" s="5"/>
    </row>
    <row r="24" spans="1:38" s="1" customFormat="1" ht="16.5" customHeight="1">
      <c r="A24" s="48"/>
      <c r="B24" s="49"/>
      <c r="C24" s="50"/>
      <c r="D24" s="50"/>
      <c r="E24" s="50"/>
      <c r="F24" s="50"/>
      <c r="G24" s="50"/>
      <c r="H24" s="50"/>
      <c r="I24" s="50"/>
      <c r="J24" s="51"/>
      <c r="K24" s="236"/>
      <c r="L24" s="242"/>
      <c r="M24" s="242"/>
      <c r="N24" s="242"/>
      <c r="O24" s="242"/>
      <c r="P24" s="238"/>
      <c r="Q24" s="239"/>
      <c r="R24" s="240"/>
      <c r="S24" s="240"/>
      <c r="T24" s="241"/>
      <c r="U24" s="4"/>
      <c r="V24" s="71" t="s">
        <v>90</v>
      </c>
      <c r="W24" s="72"/>
      <c r="X24" s="104"/>
      <c r="Y24" s="105"/>
      <c r="Z24" s="477" t="s">
        <v>66</v>
      </c>
      <c r="AA24" s="478"/>
      <c r="AB24" s="73">
        <v>0.33333333333333331</v>
      </c>
      <c r="AC24" s="4"/>
      <c r="AD24" s="4"/>
      <c r="AE24" s="4"/>
      <c r="AF24" s="4"/>
      <c r="AG24" s="4"/>
      <c r="AH24" s="4"/>
      <c r="AI24" s="4"/>
      <c r="AJ24" s="4"/>
      <c r="AK24" s="4"/>
      <c r="AL24" s="5"/>
    </row>
    <row r="25" spans="1:38" s="1" customFormat="1" ht="16.5" customHeight="1">
      <c r="A25" s="48"/>
      <c r="B25" s="49"/>
      <c r="C25" s="50"/>
      <c r="D25" s="50"/>
      <c r="E25" s="50"/>
      <c r="F25" s="50"/>
      <c r="G25" s="50"/>
      <c r="H25" s="50"/>
      <c r="I25" s="50"/>
      <c r="J25" s="51"/>
      <c r="K25" s="236"/>
      <c r="L25" s="242"/>
      <c r="M25" s="242"/>
      <c r="N25" s="242"/>
      <c r="O25" s="242"/>
      <c r="P25" s="238"/>
      <c r="Q25" s="239"/>
      <c r="R25" s="240"/>
      <c r="S25" s="240"/>
      <c r="T25" s="241"/>
      <c r="U25" s="4"/>
      <c r="V25" s="71" t="s">
        <v>144</v>
      </c>
      <c r="W25" s="72"/>
      <c r="X25" s="104"/>
      <c r="Y25" s="105"/>
      <c r="Z25" s="222" t="s">
        <v>66</v>
      </c>
      <c r="AA25" s="222"/>
      <c r="AB25" s="73">
        <v>0.33333333333333331</v>
      </c>
      <c r="AC25" s="4"/>
      <c r="AD25" s="4"/>
      <c r="AE25" s="4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48"/>
      <c r="B26" s="49"/>
      <c r="C26" s="50"/>
      <c r="D26" s="50"/>
      <c r="E26" s="50"/>
      <c r="F26" s="50"/>
      <c r="G26" s="50"/>
      <c r="H26" s="50"/>
      <c r="I26" s="50"/>
      <c r="J26" s="51"/>
      <c r="K26" s="236"/>
      <c r="L26" s="242"/>
      <c r="M26" s="242"/>
      <c r="N26" s="242"/>
      <c r="O26" s="242"/>
      <c r="P26" s="238"/>
      <c r="Q26" s="239"/>
      <c r="R26" s="240"/>
      <c r="S26" s="240"/>
      <c r="T26" s="241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48"/>
      <c r="B27" s="49"/>
      <c r="C27" s="50"/>
      <c r="D27" s="50"/>
      <c r="E27" s="50"/>
      <c r="F27" s="50"/>
      <c r="G27" s="50"/>
      <c r="H27" s="50"/>
      <c r="I27" s="50"/>
      <c r="J27" s="51"/>
      <c r="K27" s="236"/>
      <c r="L27" s="237"/>
      <c r="M27" s="237"/>
      <c r="N27" s="237"/>
      <c r="O27" s="237"/>
      <c r="P27" s="238"/>
      <c r="Q27" s="239"/>
      <c r="R27" s="240"/>
      <c r="S27" s="240"/>
      <c r="T27" s="241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5"/>
    </row>
    <row r="28" spans="1:38" s="1" customFormat="1" ht="16.5" customHeight="1">
      <c r="A28" s="48"/>
      <c r="B28" s="49"/>
      <c r="C28" s="50"/>
      <c r="D28" s="50"/>
      <c r="E28" s="50"/>
      <c r="F28" s="50"/>
      <c r="G28" s="50"/>
      <c r="H28" s="50"/>
      <c r="I28" s="50"/>
      <c r="J28" s="51"/>
      <c r="K28" s="236"/>
      <c r="L28" s="237"/>
      <c r="M28" s="237"/>
      <c r="N28" s="237"/>
      <c r="O28" s="237"/>
      <c r="P28" s="238"/>
      <c r="Q28" s="243"/>
      <c r="R28" s="244"/>
      <c r="S28" s="244"/>
      <c r="T28" s="245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5"/>
    </row>
    <row r="29" spans="1:38" s="1" customFormat="1" ht="16.5" customHeight="1">
      <c r="A29" s="48"/>
      <c r="B29" s="49"/>
      <c r="C29" s="50"/>
      <c r="D29" s="50"/>
      <c r="E29" s="50"/>
      <c r="F29" s="50"/>
      <c r="G29" s="50"/>
      <c r="H29" s="50"/>
      <c r="I29" s="50"/>
      <c r="J29" s="51"/>
      <c r="K29" s="236"/>
      <c r="L29" s="237"/>
      <c r="M29" s="237"/>
      <c r="N29" s="237"/>
      <c r="O29" s="237"/>
      <c r="P29" s="238"/>
      <c r="Q29" s="239"/>
      <c r="R29" s="240"/>
      <c r="S29" s="240"/>
      <c r="T29" s="241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5"/>
    </row>
    <row r="30" spans="1:38" s="1" customFormat="1" ht="16.5" customHeight="1">
      <c r="A30" s="48"/>
      <c r="B30" s="49"/>
      <c r="C30" s="50"/>
      <c r="D30" s="50"/>
      <c r="E30" s="50"/>
      <c r="F30" s="50"/>
      <c r="G30" s="50"/>
      <c r="H30" s="50"/>
      <c r="I30" s="50"/>
      <c r="J30" s="55"/>
      <c r="K30" s="236"/>
      <c r="L30" s="237"/>
      <c r="M30" s="237"/>
      <c r="N30" s="237"/>
      <c r="O30" s="237"/>
      <c r="P30" s="238"/>
      <c r="Q30" s="239"/>
      <c r="R30" s="240"/>
      <c r="S30" s="240"/>
      <c r="T30" s="241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</row>
    <row r="31" spans="1:38" s="1" customFormat="1" ht="16.5" customHeight="1">
      <c r="A31" s="48"/>
      <c r="B31" s="49"/>
      <c r="C31" s="50"/>
      <c r="D31" s="50"/>
      <c r="E31" s="50"/>
      <c r="F31" s="50"/>
      <c r="G31" s="50"/>
      <c r="H31" s="50"/>
      <c r="I31" s="50"/>
      <c r="J31" s="51"/>
      <c r="K31" s="236"/>
      <c r="L31" s="237"/>
      <c r="M31" s="237"/>
      <c r="N31" s="237"/>
      <c r="O31" s="237"/>
      <c r="P31" s="238"/>
      <c r="Q31" s="239"/>
      <c r="R31" s="240"/>
      <c r="S31" s="240"/>
      <c r="T31" s="241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</row>
    <row r="32" spans="1:38" s="1" customFormat="1" ht="16.5" customHeight="1">
      <c r="A32" s="48"/>
      <c r="B32" s="49"/>
      <c r="C32" s="50"/>
      <c r="D32" s="50"/>
      <c r="E32" s="50"/>
      <c r="F32" s="50"/>
      <c r="G32" s="50"/>
      <c r="H32" s="50"/>
      <c r="I32" s="50"/>
      <c r="J32" s="51"/>
      <c r="K32" s="236"/>
      <c r="L32" s="237"/>
      <c r="M32" s="237"/>
      <c r="N32" s="237"/>
      <c r="O32" s="237"/>
      <c r="P32" s="238"/>
      <c r="Q32" s="52"/>
      <c r="R32" s="53"/>
      <c r="S32" s="53"/>
      <c r="T32" s="5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5"/>
    </row>
    <row r="33" spans="1:38" s="1" customFormat="1" ht="16.5" customHeight="1">
      <c r="A33" s="48"/>
      <c r="B33" s="49"/>
      <c r="C33" s="50"/>
      <c r="D33" s="50"/>
      <c r="E33" s="50"/>
      <c r="F33" s="50"/>
      <c r="G33" s="50"/>
      <c r="H33" s="50"/>
      <c r="I33" s="50"/>
      <c r="J33" s="51"/>
      <c r="K33" s="236"/>
      <c r="L33" s="237"/>
      <c r="M33" s="237"/>
      <c r="N33" s="237"/>
      <c r="O33" s="237"/>
      <c r="P33" s="238"/>
      <c r="Q33" s="52"/>
      <c r="R33" s="53"/>
      <c r="S33" s="53"/>
      <c r="T33" s="5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5"/>
    </row>
    <row r="34" spans="1:38" s="1" customFormat="1" ht="16.5" customHeight="1">
      <c r="A34" s="48"/>
      <c r="B34" s="49"/>
      <c r="C34" s="50"/>
      <c r="D34" s="50"/>
      <c r="E34" s="50"/>
      <c r="F34" s="50"/>
      <c r="G34" s="50"/>
      <c r="H34" s="50"/>
      <c r="I34" s="50"/>
      <c r="J34" s="51"/>
      <c r="K34" s="236"/>
      <c r="L34" s="237"/>
      <c r="M34" s="237"/>
      <c r="N34" s="237"/>
      <c r="O34" s="237"/>
      <c r="P34" s="238"/>
      <c r="Q34" s="52"/>
      <c r="R34" s="53"/>
      <c r="S34" s="53"/>
      <c r="T34" s="5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5"/>
    </row>
    <row r="35" spans="1:38" s="1" customFormat="1" ht="16.5" customHeight="1">
      <c r="A35" s="48"/>
      <c r="B35" s="49"/>
      <c r="C35" s="50"/>
      <c r="D35" s="50"/>
      <c r="E35" s="50"/>
      <c r="F35" s="50"/>
      <c r="G35" s="50"/>
      <c r="H35" s="50"/>
      <c r="I35" s="50"/>
      <c r="J35" s="51"/>
      <c r="K35" s="236"/>
      <c r="L35" s="237"/>
      <c r="M35" s="237"/>
      <c r="N35" s="237"/>
      <c r="O35" s="237"/>
      <c r="P35" s="238"/>
      <c r="Q35" s="52"/>
      <c r="R35" s="53"/>
      <c r="S35" s="53"/>
      <c r="T35" s="5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5"/>
    </row>
    <row r="36" spans="1:38" s="1" customFormat="1" ht="16.5" customHeight="1">
      <c r="A36" s="48"/>
      <c r="B36" s="49"/>
      <c r="C36" s="50"/>
      <c r="D36" s="50"/>
      <c r="E36" s="50"/>
      <c r="F36" s="50"/>
      <c r="G36" s="50"/>
      <c r="H36" s="50"/>
      <c r="I36" s="50"/>
      <c r="J36" s="51"/>
      <c r="K36" s="236"/>
      <c r="L36" s="237"/>
      <c r="M36" s="237"/>
      <c r="N36" s="237"/>
      <c r="O36" s="237"/>
      <c r="P36" s="238"/>
      <c r="Q36" s="52"/>
      <c r="R36" s="53"/>
      <c r="S36" s="53"/>
      <c r="T36" s="5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5"/>
    </row>
    <row r="37" spans="1:38" s="1" customFormat="1" ht="16.5" customHeight="1">
      <c r="A37" s="48"/>
      <c r="B37" s="49"/>
      <c r="C37" s="50"/>
      <c r="D37" s="50"/>
      <c r="E37" s="50"/>
      <c r="F37" s="50"/>
      <c r="G37" s="50"/>
      <c r="H37" s="50"/>
      <c r="I37" s="50"/>
      <c r="J37" s="51"/>
      <c r="K37" s="236"/>
      <c r="L37" s="237"/>
      <c r="M37" s="237"/>
      <c r="N37" s="237"/>
      <c r="O37" s="237"/>
      <c r="P37" s="238"/>
      <c r="Q37" s="52"/>
      <c r="R37" s="53"/>
      <c r="S37" s="53"/>
      <c r="T37" s="5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5"/>
    </row>
    <row r="38" spans="1:38" s="1" customFormat="1" ht="16.5" customHeight="1" thickBot="1">
      <c r="A38" s="48"/>
      <c r="B38" s="56"/>
      <c r="C38" s="57"/>
      <c r="D38" s="57"/>
      <c r="E38" s="57"/>
      <c r="F38" s="57"/>
      <c r="G38" s="57"/>
      <c r="H38" s="57"/>
      <c r="I38" s="57"/>
      <c r="J38" s="58"/>
      <c r="K38" s="402"/>
      <c r="L38" s="403"/>
      <c r="M38" s="403"/>
      <c r="N38" s="403"/>
      <c r="O38" s="403"/>
      <c r="P38" s="404"/>
      <c r="Q38" s="52"/>
      <c r="R38" s="53"/>
      <c r="S38" s="53"/>
      <c r="T38" s="5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5"/>
    </row>
    <row r="39" spans="1:38" s="1" customFormat="1" ht="17.25" customHeight="1" thickTop="1" thickBot="1">
      <c r="A39" s="313" t="s">
        <v>18</v>
      </c>
      <c r="B39" s="314"/>
      <c r="C39" s="314"/>
      <c r="D39" s="314"/>
      <c r="E39" s="314"/>
      <c r="F39" s="314"/>
      <c r="G39" s="314"/>
      <c r="H39" s="314"/>
      <c r="I39" s="314"/>
      <c r="J39" s="315"/>
      <c r="K39" s="316">
        <f>SUM(K21:P38)</f>
        <v>0</v>
      </c>
      <c r="L39" s="317"/>
      <c r="M39" s="317"/>
      <c r="N39" s="317"/>
      <c r="O39" s="317"/>
      <c r="P39" s="24" t="s">
        <v>36</v>
      </c>
      <c r="Q39" s="22"/>
      <c r="R39" s="23"/>
      <c r="S39" s="23"/>
      <c r="T39" s="2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5"/>
    </row>
    <row r="40" spans="1:38" s="1" customFormat="1" ht="18" customHeight="1" thickTop="1" thickBot="1">
      <c r="A40" s="246" t="s">
        <v>112</v>
      </c>
      <c r="B40" s="246"/>
      <c r="C40" s="246"/>
      <c r="D40" s="246"/>
      <c r="E40" s="246"/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18"/>
      <c r="S40" s="18"/>
      <c r="T40" s="18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5"/>
    </row>
    <row r="41" spans="1:38" s="1" customFormat="1" ht="20.25" thickTop="1" thickBot="1">
      <c r="A41" s="75" t="s">
        <v>17</v>
      </c>
      <c r="B41" s="76"/>
      <c r="C41" s="76"/>
      <c r="D41" s="21"/>
      <c r="E41" s="19" t="s">
        <v>19</v>
      </c>
      <c r="F41" s="20"/>
      <c r="G41" s="20"/>
      <c r="H41" s="21"/>
      <c r="I41" s="20" t="s">
        <v>4</v>
      </c>
      <c r="J41" s="20"/>
      <c r="K41" s="19" t="s">
        <v>5</v>
      </c>
      <c r="L41" s="20"/>
      <c r="M41" s="21"/>
      <c r="N41" s="19" t="s">
        <v>14</v>
      </c>
      <c r="O41" s="25"/>
      <c r="P41" s="26"/>
      <c r="Q41" s="21"/>
      <c r="R41" s="19" t="s">
        <v>113</v>
      </c>
      <c r="S41" s="25"/>
      <c r="T41" s="26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5"/>
    </row>
    <row r="42" spans="1:38" s="1" customFormat="1" ht="19.5" thickTop="1">
      <c r="A42" s="386" t="s">
        <v>24</v>
      </c>
      <c r="B42" s="387"/>
      <c r="C42" s="387"/>
      <c r="D42" s="388"/>
      <c r="E42" s="389" t="s">
        <v>24</v>
      </c>
      <c r="F42" s="390"/>
      <c r="G42" s="390"/>
      <c r="H42" s="391"/>
      <c r="I42" s="392" t="s">
        <v>24</v>
      </c>
      <c r="J42" s="391"/>
      <c r="K42" s="393" t="s">
        <v>24</v>
      </c>
      <c r="L42" s="394"/>
      <c r="M42" s="395"/>
      <c r="N42" s="396"/>
      <c r="O42" s="397"/>
      <c r="P42" s="397"/>
      <c r="Q42" s="398"/>
      <c r="R42" s="377" t="s">
        <v>26</v>
      </c>
      <c r="S42" s="378"/>
      <c r="T42" s="379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5"/>
    </row>
    <row r="43" spans="1:38" s="1" customFormat="1">
      <c r="A43" s="365" t="s">
        <v>24</v>
      </c>
      <c r="B43" s="366"/>
      <c r="C43" s="366"/>
      <c r="D43" s="367"/>
      <c r="E43" s="368" t="s">
        <v>24</v>
      </c>
      <c r="F43" s="369"/>
      <c r="G43" s="369"/>
      <c r="H43" s="383"/>
      <c r="I43" s="384" t="s">
        <v>24</v>
      </c>
      <c r="J43" s="383"/>
      <c r="K43" s="385" t="s">
        <v>24</v>
      </c>
      <c r="L43" s="372"/>
      <c r="M43" s="382"/>
      <c r="N43" s="374"/>
      <c r="O43" s="375"/>
      <c r="P43" s="375"/>
      <c r="Q43" s="376"/>
      <c r="R43" s="377" t="s">
        <v>24</v>
      </c>
      <c r="S43" s="378"/>
      <c r="T43" s="379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5"/>
    </row>
    <row r="44" spans="1:38" s="1" customFormat="1">
      <c r="A44" s="365" t="s">
        <v>24</v>
      </c>
      <c r="B44" s="366"/>
      <c r="C44" s="366"/>
      <c r="D44" s="367"/>
      <c r="E44" s="368" t="s">
        <v>24</v>
      </c>
      <c r="F44" s="369"/>
      <c r="G44" s="369"/>
      <c r="H44" s="383"/>
      <c r="I44" s="384" t="s">
        <v>24</v>
      </c>
      <c r="J44" s="383"/>
      <c r="K44" s="385" t="s">
        <v>24</v>
      </c>
      <c r="L44" s="372"/>
      <c r="M44" s="382"/>
      <c r="N44" s="374"/>
      <c r="O44" s="375"/>
      <c r="P44" s="375"/>
      <c r="Q44" s="376"/>
      <c r="R44" s="377" t="s">
        <v>24</v>
      </c>
      <c r="S44" s="378"/>
      <c r="T44" s="379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5"/>
    </row>
    <row r="45" spans="1:38" s="1" customFormat="1">
      <c r="A45" s="365" t="s">
        <v>24</v>
      </c>
      <c r="B45" s="366"/>
      <c r="C45" s="366"/>
      <c r="D45" s="367"/>
      <c r="E45" s="368" t="s">
        <v>24</v>
      </c>
      <c r="F45" s="369"/>
      <c r="G45" s="369"/>
      <c r="H45" s="383"/>
      <c r="I45" s="384" t="s">
        <v>24</v>
      </c>
      <c r="J45" s="383"/>
      <c r="K45" s="385" t="s">
        <v>24</v>
      </c>
      <c r="L45" s="372"/>
      <c r="M45" s="382"/>
      <c r="N45" s="374"/>
      <c r="O45" s="375"/>
      <c r="P45" s="375"/>
      <c r="Q45" s="376"/>
      <c r="R45" s="377" t="s">
        <v>24</v>
      </c>
      <c r="S45" s="378"/>
      <c r="T45" s="379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5"/>
    </row>
    <row r="46" spans="1:38" s="1" customFormat="1">
      <c r="A46" s="365" t="s">
        <v>25</v>
      </c>
      <c r="B46" s="366"/>
      <c r="C46" s="366"/>
      <c r="D46" s="367"/>
      <c r="E46" s="368" t="s">
        <v>24</v>
      </c>
      <c r="F46" s="369"/>
      <c r="G46" s="369"/>
      <c r="H46" s="369"/>
      <c r="I46" s="370" t="s">
        <v>24</v>
      </c>
      <c r="J46" s="371"/>
      <c r="K46" s="372" t="s">
        <v>24</v>
      </c>
      <c r="L46" s="372"/>
      <c r="M46" s="382"/>
      <c r="N46" s="374"/>
      <c r="O46" s="375"/>
      <c r="P46" s="375"/>
      <c r="Q46" s="376"/>
      <c r="R46" s="377" t="s">
        <v>24</v>
      </c>
      <c r="S46" s="378"/>
      <c r="T46" s="379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5"/>
    </row>
    <row r="47" spans="1:38" s="1" customFormat="1">
      <c r="A47" s="365" t="s">
        <v>24</v>
      </c>
      <c r="B47" s="366"/>
      <c r="C47" s="366"/>
      <c r="D47" s="367"/>
      <c r="E47" s="368" t="s">
        <v>24</v>
      </c>
      <c r="F47" s="369"/>
      <c r="G47" s="369"/>
      <c r="H47" s="369"/>
      <c r="I47" s="370" t="s">
        <v>24</v>
      </c>
      <c r="J47" s="371"/>
      <c r="K47" s="372" t="s">
        <v>24</v>
      </c>
      <c r="L47" s="372"/>
      <c r="M47" s="382"/>
      <c r="N47" s="374"/>
      <c r="O47" s="375"/>
      <c r="P47" s="375"/>
      <c r="Q47" s="376"/>
      <c r="R47" s="377" t="s">
        <v>24</v>
      </c>
      <c r="S47" s="378"/>
      <c r="T47" s="379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5"/>
    </row>
    <row r="48" spans="1:38" s="1" customFormat="1">
      <c r="A48" s="365" t="s">
        <v>24</v>
      </c>
      <c r="B48" s="366"/>
      <c r="C48" s="366"/>
      <c r="D48" s="367"/>
      <c r="E48" s="368" t="s">
        <v>24</v>
      </c>
      <c r="F48" s="369"/>
      <c r="G48" s="369"/>
      <c r="H48" s="369"/>
      <c r="I48" s="370" t="s">
        <v>24</v>
      </c>
      <c r="J48" s="371"/>
      <c r="K48" s="372" t="s">
        <v>24</v>
      </c>
      <c r="L48" s="372"/>
      <c r="M48" s="382"/>
      <c r="N48" s="374"/>
      <c r="O48" s="375"/>
      <c r="P48" s="375"/>
      <c r="Q48" s="376"/>
      <c r="R48" s="377" t="s">
        <v>24</v>
      </c>
      <c r="S48" s="378"/>
      <c r="T48" s="379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5"/>
    </row>
    <row r="49" spans="1:20">
      <c r="A49" s="365" t="s">
        <v>24</v>
      </c>
      <c r="B49" s="366"/>
      <c r="C49" s="366"/>
      <c r="D49" s="367"/>
      <c r="E49" s="380" t="s">
        <v>24</v>
      </c>
      <c r="F49" s="381"/>
      <c r="G49" s="381"/>
      <c r="H49" s="381"/>
      <c r="I49" s="370" t="s">
        <v>24</v>
      </c>
      <c r="J49" s="371"/>
      <c r="K49" s="372" t="s">
        <v>24</v>
      </c>
      <c r="L49" s="372"/>
      <c r="M49" s="373"/>
      <c r="N49" s="374"/>
      <c r="O49" s="375"/>
      <c r="P49" s="375"/>
      <c r="Q49" s="376"/>
      <c r="R49" s="377" t="s">
        <v>24</v>
      </c>
      <c r="S49" s="378"/>
      <c r="T49" s="379"/>
    </row>
    <row r="50" spans="1:20">
      <c r="A50" s="365" t="s">
        <v>24</v>
      </c>
      <c r="B50" s="366"/>
      <c r="C50" s="366"/>
      <c r="D50" s="367"/>
      <c r="E50" s="380" t="s">
        <v>24</v>
      </c>
      <c r="F50" s="381"/>
      <c r="G50" s="381"/>
      <c r="H50" s="381"/>
      <c r="I50" s="370" t="s">
        <v>25</v>
      </c>
      <c r="J50" s="371"/>
      <c r="K50" s="372" t="s">
        <v>24</v>
      </c>
      <c r="L50" s="372"/>
      <c r="M50" s="373"/>
      <c r="N50" s="374"/>
      <c r="O50" s="375"/>
      <c r="P50" s="375"/>
      <c r="Q50" s="376"/>
      <c r="R50" s="377" t="s">
        <v>24</v>
      </c>
      <c r="S50" s="378"/>
      <c r="T50" s="379"/>
    </row>
    <row r="51" spans="1:20">
      <c r="A51" s="365" t="s">
        <v>24</v>
      </c>
      <c r="B51" s="366"/>
      <c r="C51" s="366"/>
      <c r="D51" s="367"/>
      <c r="E51" s="380" t="s">
        <v>24</v>
      </c>
      <c r="F51" s="381"/>
      <c r="G51" s="381"/>
      <c r="H51" s="381"/>
      <c r="I51" s="370" t="s">
        <v>24</v>
      </c>
      <c r="J51" s="371"/>
      <c r="K51" s="372" t="s">
        <v>25</v>
      </c>
      <c r="L51" s="372"/>
      <c r="M51" s="373"/>
      <c r="N51" s="374"/>
      <c r="O51" s="375"/>
      <c r="P51" s="375"/>
      <c r="Q51" s="376"/>
      <c r="R51" s="377" t="s">
        <v>24</v>
      </c>
      <c r="S51" s="378"/>
      <c r="T51" s="379"/>
    </row>
    <row r="52" spans="1:20">
      <c r="A52" s="365" t="s">
        <v>24</v>
      </c>
      <c r="B52" s="366"/>
      <c r="C52" s="366"/>
      <c r="D52" s="367"/>
      <c r="E52" s="380" t="s">
        <v>24</v>
      </c>
      <c r="F52" s="381"/>
      <c r="G52" s="381"/>
      <c r="H52" s="381"/>
      <c r="I52" s="370" t="s">
        <v>24</v>
      </c>
      <c r="J52" s="371"/>
      <c r="K52" s="372" t="s">
        <v>24</v>
      </c>
      <c r="L52" s="372"/>
      <c r="M52" s="373"/>
      <c r="N52" s="374"/>
      <c r="O52" s="375"/>
      <c r="P52" s="375"/>
      <c r="Q52" s="376"/>
      <c r="R52" s="377" t="s">
        <v>24</v>
      </c>
      <c r="S52" s="378"/>
      <c r="T52" s="379"/>
    </row>
    <row r="53" spans="1:20">
      <c r="A53" s="365" t="s">
        <v>24</v>
      </c>
      <c r="B53" s="366"/>
      <c r="C53" s="366"/>
      <c r="D53" s="367"/>
      <c r="E53" s="380" t="s">
        <v>24</v>
      </c>
      <c r="F53" s="381"/>
      <c r="G53" s="381"/>
      <c r="H53" s="381"/>
      <c r="I53" s="370" t="s">
        <v>24</v>
      </c>
      <c r="J53" s="371"/>
      <c r="K53" s="372" t="s">
        <v>24</v>
      </c>
      <c r="L53" s="372"/>
      <c r="M53" s="373"/>
      <c r="N53" s="374"/>
      <c r="O53" s="375"/>
      <c r="P53" s="375"/>
      <c r="Q53" s="376"/>
      <c r="R53" s="377" t="s">
        <v>24</v>
      </c>
      <c r="S53" s="378"/>
      <c r="T53" s="379"/>
    </row>
    <row r="54" spans="1:20">
      <c r="A54" s="365" t="s">
        <v>25</v>
      </c>
      <c r="B54" s="366" t="s">
        <v>23</v>
      </c>
      <c r="C54" s="366" t="s">
        <v>23</v>
      </c>
      <c r="D54" s="367" t="s">
        <v>23</v>
      </c>
      <c r="E54" s="368" t="s">
        <v>24</v>
      </c>
      <c r="F54" s="369"/>
      <c r="G54" s="369"/>
      <c r="H54" s="369"/>
      <c r="I54" s="370" t="s">
        <v>24</v>
      </c>
      <c r="J54" s="371"/>
      <c r="K54" s="372" t="s">
        <v>24</v>
      </c>
      <c r="L54" s="372"/>
      <c r="M54" s="373"/>
      <c r="N54" s="374"/>
      <c r="O54" s="375"/>
      <c r="P54" s="375"/>
      <c r="Q54" s="376"/>
      <c r="R54" s="377" t="s">
        <v>24</v>
      </c>
      <c r="S54" s="378"/>
      <c r="T54" s="379"/>
    </row>
    <row r="55" spans="1:20">
      <c r="A55" s="365" t="s">
        <v>24</v>
      </c>
      <c r="B55" s="366" t="s">
        <v>23</v>
      </c>
      <c r="C55" s="366" t="s">
        <v>23</v>
      </c>
      <c r="D55" s="367" t="s">
        <v>23</v>
      </c>
      <c r="E55" s="368" t="s">
        <v>24</v>
      </c>
      <c r="F55" s="369"/>
      <c r="G55" s="369"/>
      <c r="H55" s="369"/>
      <c r="I55" s="370" t="s">
        <v>24</v>
      </c>
      <c r="J55" s="371"/>
      <c r="K55" s="372" t="s">
        <v>24</v>
      </c>
      <c r="L55" s="372"/>
      <c r="M55" s="373"/>
      <c r="N55" s="374"/>
      <c r="O55" s="375"/>
      <c r="P55" s="375"/>
      <c r="Q55" s="376"/>
      <c r="R55" s="377" t="s">
        <v>24</v>
      </c>
      <c r="S55" s="378"/>
      <c r="T55" s="379"/>
    </row>
    <row r="56" spans="1:20" ht="18.75" customHeight="1" thickBot="1">
      <c r="A56" s="348" t="s">
        <v>24</v>
      </c>
      <c r="B56" s="349"/>
      <c r="C56" s="349"/>
      <c r="D56" s="350"/>
      <c r="E56" s="351" t="s">
        <v>24</v>
      </c>
      <c r="F56" s="352"/>
      <c r="G56" s="352"/>
      <c r="H56" s="353"/>
      <c r="I56" s="354" t="s">
        <v>25</v>
      </c>
      <c r="J56" s="355"/>
      <c r="K56" s="356" t="s">
        <v>25</v>
      </c>
      <c r="L56" s="357"/>
      <c r="M56" s="358"/>
      <c r="N56" s="359"/>
      <c r="O56" s="360"/>
      <c r="P56" s="360"/>
      <c r="Q56" s="361"/>
      <c r="R56" s="362" t="s">
        <v>24</v>
      </c>
      <c r="S56" s="363"/>
      <c r="T56" s="364"/>
    </row>
    <row r="57" spans="1:20" ht="19.5" customHeight="1" thickTop="1">
      <c r="A57" s="27" t="s">
        <v>114</v>
      </c>
      <c r="B57" s="28"/>
      <c r="C57" s="28"/>
      <c r="D57" s="28"/>
      <c r="E57" s="28"/>
      <c r="F57" s="28"/>
      <c r="G57" s="28"/>
      <c r="H57" s="29"/>
      <c r="K57" s="29"/>
      <c r="L57" s="29"/>
      <c r="N57" s="29"/>
      <c r="O57" s="29"/>
      <c r="P57" s="29"/>
      <c r="R57" s="29"/>
      <c r="S57" s="29"/>
      <c r="T57" s="29"/>
    </row>
  </sheetData>
  <mergeCells count="181">
    <mergeCell ref="E9:H9"/>
    <mergeCell ref="I9:L9"/>
    <mergeCell ref="M9:P10"/>
    <mergeCell ref="Q9:T9"/>
    <mergeCell ref="A10:D10"/>
    <mergeCell ref="E10:H10"/>
    <mergeCell ref="I10:K10"/>
    <mergeCell ref="Q10:T10"/>
    <mergeCell ref="E6:H7"/>
    <mergeCell ref="I6:L6"/>
    <mergeCell ref="M6:P7"/>
    <mergeCell ref="I7:L7"/>
    <mergeCell ref="A8:C8"/>
    <mergeCell ref="E8:G8"/>
    <mergeCell ref="I8:K8"/>
    <mergeCell ref="M8:O8"/>
    <mergeCell ref="Q8:S8"/>
    <mergeCell ref="A11:C11"/>
    <mergeCell ref="E11:G11"/>
    <mergeCell ref="I11:K11"/>
    <mergeCell ref="M11:O11"/>
    <mergeCell ref="Q11:S11"/>
    <mergeCell ref="A13:D13"/>
    <mergeCell ref="E13:H13"/>
    <mergeCell ref="I13:L13"/>
    <mergeCell ref="M13:P13"/>
    <mergeCell ref="Q13:T13"/>
    <mergeCell ref="A14:D14"/>
    <mergeCell ref="E14:H14"/>
    <mergeCell ref="I14:L14"/>
    <mergeCell ref="M14:P14"/>
    <mergeCell ref="Q14:T14"/>
    <mergeCell ref="A15:C15"/>
    <mergeCell ref="E15:G15"/>
    <mergeCell ref="I15:K15"/>
    <mergeCell ref="M15:O15"/>
    <mergeCell ref="Q15:S15"/>
    <mergeCell ref="A16:D16"/>
    <mergeCell ref="E16:H16"/>
    <mergeCell ref="I16:L16"/>
    <mergeCell ref="M16:P16"/>
    <mergeCell ref="Q16:T16"/>
    <mergeCell ref="A17:D17"/>
    <mergeCell ref="E17:H17"/>
    <mergeCell ref="I17:L17"/>
    <mergeCell ref="M17:P17"/>
    <mergeCell ref="Q17:T17"/>
    <mergeCell ref="V20:W20"/>
    <mergeCell ref="K21:P21"/>
    <mergeCell ref="Q21:T21"/>
    <mergeCell ref="K22:P22"/>
    <mergeCell ref="Q22:T22"/>
    <mergeCell ref="A18:C18"/>
    <mergeCell ref="E18:G18"/>
    <mergeCell ref="A19:P19"/>
    <mergeCell ref="B20:J20"/>
    <mergeCell ref="K20:P20"/>
    <mergeCell ref="Q20:T20"/>
    <mergeCell ref="X20:AA20"/>
    <mergeCell ref="Z22:AA22"/>
    <mergeCell ref="K25:P25"/>
    <mergeCell ref="Q25:T25"/>
    <mergeCell ref="K26:P26"/>
    <mergeCell ref="Q26:T26"/>
    <mergeCell ref="K27:P27"/>
    <mergeCell ref="Q27:T27"/>
    <mergeCell ref="K23:P23"/>
    <mergeCell ref="Q23:T23"/>
    <mergeCell ref="K24:P24"/>
    <mergeCell ref="Q24:T24"/>
    <mergeCell ref="Z23:AA23"/>
    <mergeCell ref="Z24:AA24"/>
    <mergeCell ref="Z25:AA25"/>
    <mergeCell ref="K31:P31"/>
    <mergeCell ref="Q31:T31"/>
    <mergeCell ref="K32:P32"/>
    <mergeCell ref="K33:P33"/>
    <mergeCell ref="K34:P34"/>
    <mergeCell ref="K35:P35"/>
    <mergeCell ref="K28:P28"/>
    <mergeCell ref="Q28:T28"/>
    <mergeCell ref="K29:P29"/>
    <mergeCell ref="Q29:T29"/>
    <mergeCell ref="K30:P30"/>
    <mergeCell ref="Q30:T30"/>
    <mergeCell ref="A42:D42"/>
    <mergeCell ref="E42:H42"/>
    <mergeCell ref="I42:J42"/>
    <mergeCell ref="K42:M42"/>
    <mergeCell ref="N42:Q42"/>
    <mergeCell ref="R42:T42"/>
    <mergeCell ref="K36:P36"/>
    <mergeCell ref="K37:P37"/>
    <mergeCell ref="K38:P38"/>
    <mergeCell ref="A39:J39"/>
    <mergeCell ref="K39:O39"/>
    <mergeCell ref="A40:Q40"/>
    <mergeCell ref="A44:D44"/>
    <mergeCell ref="E44:H44"/>
    <mergeCell ref="I44:J44"/>
    <mergeCell ref="K44:M44"/>
    <mergeCell ref="N44:Q44"/>
    <mergeCell ref="R44:T44"/>
    <mergeCell ref="A43:D43"/>
    <mergeCell ref="E43:H43"/>
    <mergeCell ref="I43:J43"/>
    <mergeCell ref="K43:M43"/>
    <mergeCell ref="N43:Q43"/>
    <mergeCell ref="R43:T43"/>
    <mergeCell ref="A46:D46"/>
    <mergeCell ref="E46:H46"/>
    <mergeCell ref="I46:J46"/>
    <mergeCell ref="K46:M46"/>
    <mergeCell ref="N46:Q46"/>
    <mergeCell ref="R46:T46"/>
    <mergeCell ref="A45:D45"/>
    <mergeCell ref="E45:H45"/>
    <mergeCell ref="I45:J45"/>
    <mergeCell ref="K45:M45"/>
    <mergeCell ref="N45:Q45"/>
    <mergeCell ref="R45:T45"/>
    <mergeCell ref="A48:D48"/>
    <mergeCell ref="E48:H48"/>
    <mergeCell ref="I48:J48"/>
    <mergeCell ref="K48:M48"/>
    <mergeCell ref="N48:Q48"/>
    <mergeCell ref="R48:T48"/>
    <mergeCell ref="A47:D47"/>
    <mergeCell ref="E47:H47"/>
    <mergeCell ref="I47:J47"/>
    <mergeCell ref="K47:M47"/>
    <mergeCell ref="N47:Q47"/>
    <mergeCell ref="R47:T47"/>
    <mergeCell ref="A50:D50"/>
    <mergeCell ref="E50:H50"/>
    <mergeCell ref="I50:J50"/>
    <mergeCell ref="K50:M50"/>
    <mergeCell ref="N50:Q50"/>
    <mergeCell ref="R50:T50"/>
    <mergeCell ref="A49:D49"/>
    <mergeCell ref="E49:H49"/>
    <mergeCell ref="I49:J49"/>
    <mergeCell ref="K49:M49"/>
    <mergeCell ref="N49:Q49"/>
    <mergeCell ref="R49:T49"/>
    <mergeCell ref="A52:D52"/>
    <mergeCell ref="E52:H52"/>
    <mergeCell ref="I52:J52"/>
    <mergeCell ref="K52:M52"/>
    <mergeCell ref="N52:Q52"/>
    <mergeCell ref="R52:T52"/>
    <mergeCell ref="A51:D51"/>
    <mergeCell ref="E51:H51"/>
    <mergeCell ref="I51:J51"/>
    <mergeCell ref="K51:M51"/>
    <mergeCell ref="N51:Q51"/>
    <mergeCell ref="R51:T51"/>
    <mergeCell ref="A54:D54"/>
    <mergeCell ref="E54:H54"/>
    <mergeCell ref="I54:J54"/>
    <mergeCell ref="K54:M54"/>
    <mergeCell ref="N54:Q54"/>
    <mergeCell ref="R54:T54"/>
    <mergeCell ref="A53:D53"/>
    <mergeCell ref="E53:H53"/>
    <mergeCell ref="I53:J53"/>
    <mergeCell ref="K53:M53"/>
    <mergeCell ref="N53:Q53"/>
    <mergeCell ref="R53:T53"/>
    <mergeCell ref="A56:D56"/>
    <mergeCell ref="E56:H56"/>
    <mergeCell ref="I56:J56"/>
    <mergeCell ref="K56:M56"/>
    <mergeCell ref="N56:Q56"/>
    <mergeCell ref="R56:T56"/>
    <mergeCell ref="A55:D55"/>
    <mergeCell ref="E55:H55"/>
    <mergeCell ref="I55:J55"/>
    <mergeCell ref="K55:M55"/>
    <mergeCell ref="N55:Q55"/>
    <mergeCell ref="R55:T55"/>
  </mergeCells>
  <phoneticPr fontId="3"/>
  <dataValidations count="4">
    <dataValidation allowBlank="1" showInputMessage="1" sqref="Q21:Q39 A39 R32:T39 P39 J30:K30 K23 B21:B38 K25:K29 K31:K38" xr:uid="{804B291A-649A-4031-A56B-CB31C9CF934E}"/>
    <dataValidation type="list" allowBlank="1" showInputMessage="1" sqref="A21:A38" xr:uid="{4B985A88-87C9-49B1-89DE-1E483093A19F}">
      <formula1>"BELS,設備費,工事費,事務費"</formula1>
    </dataValidation>
    <dataValidation type="list" allowBlank="1" showInputMessage="1" showErrorMessage="1" sqref="I10:K10" xr:uid="{B9113661-9F9A-4952-B1AC-64681C70697A}">
      <formula1>$AD$2:$AD$4</formula1>
    </dataValidation>
    <dataValidation type="list" allowBlank="1" showInputMessage="1" showErrorMessage="1" sqref="X20:AA20" xr:uid="{674ED244-72BA-45C8-BF1C-A03C36BF7677}">
      <formula1>$V$22:$V$25</formula1>
    </dataValidation>
  </dataValidations>
  <pageMargins left="0.70866141732283472" right="0" top="0.74803149606299213" bottom="0" header="0.31496062992125984" footer="0.31496062992125984"/>
  <pageSetup paperSize="9" scale="95" orientation="portrait" horizontalDpi="1200" verticalDpi="1200" r:id="rId1"/>
  <rowBreaks count="1" manualBreakCount="1">
    <brk id="39" max="19" man="1"/>
  </rowBreaks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62DA0-F0F0-432F-97FB-A195CF664EF5}">
  <sheetPr>
    <tabColor rgb="FFFF0000"/>
  </sheetPr>
  <dimension ref="A1:AL57"/>
  <sheetViews>
    <sheetView showGridLines="0" view="pageBreakPreview" zoomScaleNormal="100" zoomScaleSheetLayoutView="100" workbookViewId="0"/>
  </sheetViews>
  <sheetFormatPr defaultRowHeight="18.75"/>
  <cols>
    <col min="1" max="1" width="8" customWidth="1"/>
    <col min="2" max="4" width="3.125" customWidth="1"/>
    <col min="5" max="20" width="4.25" customWidth="1"/>
    <col min="21" max="30" width="5.25" style="2" customWidth="1"/>
    <col min="31" max="37" width="9" style="2"/>
    <col min="38" max="38" width="9" style="3"/>
  </cols>
  <sheetData>
    <row r="1" spans="1:38">
      <c r="A1" s="78" t="s">
        <v>97</v>
      </c>
    </row>
    <row r="2" spans="1:38" s="9" customFormat="1" ht="18.75" customHeight="1">
      <c r="A2" s="118" t="s">
        <v>140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8"/>
      <c r="V2" s="8"/>
      <c r="W2" s="6"/>
      <c r="X2" s="6"/>
      <c r="Y2" s="6"/>
      <c r="Z2" s="6"/>
      <c r="AA2" s="6"/>
      <c r="AB2" s="6"/>
      <c r="AC2" s="6"/>
      <c r="AD2" s="99" t="s">
        <v>77</v>
      </c>
      <c r="AE2" s="6"/>
      <c r="AF2" s="8"/>
      <c r="AG2" s="8"/>
      <c r="AH2" s="8"/>
      <c r="AI2" s="8"/>
      <c r="AJ2" s="8"/>
      <c r="AK2" s="8"/>
      <c r="AL2" s="8"/>
    </row>
    <row r="3" spans="1:38">
      <c r="A3" s="118" t="s">
        <v>117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W3" s="6"/>
      <c r="X3" s="4"/>
      <c r="Y3" s="4"/>
      <c r="Z3" s="4"/>
      <c r="AA3" s="4"/>
      <c r="AB3" s="4"/>
      <c r="AC3" s="4"/>
      <c r="AD3" s="83" t="s">
        <v>78</v>
      </c>
      <c r="AE3" s="4"/>
    </row>
    <row r="4" spans="1:38">
      <c r="A4" s="14" t="s">
        <v>115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12"/>
      <c r="W4" s="6"/>
      <c r="X4" s="4"/>
      <c r="Y4" s="4"/>
      <c r="Z4" s="4"/>
      <c r="AA4" s="4"/>
      <c r="AB4" s="4"/>
      <c r="AC4" s="4"/>
      <c r="AD4" s="83" t="s">
        <v>92</v>
      </c>
      <c r="AE4" s="4"/>
    </row>
    <row r="5" spans="1:38" ht="19.5" thickBot="1">
      <c r="A5" s="14" t="s">
        <v>101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W5" s="6"/>
      <c r="X5" s="4"/>
      <c r="Y5" s="4"/>
      <c r="Z5" s="4"/>
      <c r="AA5" s="4"/>
      <c r="AB5" s="4"/>
      <c r="AC5" s="4"/>
      <c r="AD5" s="83"/>
      <c r="AE5" s="4"/>
    </row>
    <row r="6" spans="1:38" s="1" customFormat="1" ht="17.25" customHeight="1" thickTop="1">
      <c r="A6" s="15" t="s">
        <v>0</v>
      </c>
      <c r="B6" s="16"/>
      <c r="C6" s="16"/>
      <c r="D6" s="17"/>
      <c r="E6" s="411" t="s">
        <v>15</v>
      </c>
      <c r="F6" s="412"/>
      <c r="G6" s="412"/>
      <c r="H6" s="413"/>
      <c r="I6" s="411" t="s">
        <v>1</v>
      </c>
      <c r="J6" s="412"/>
      <c r="K6" s="412"/>
      <c r="L6" s="413"/>
      <c r="M6" s="411" t="s">
        <v>102</v>
      </c>
      <c r="N6" s="412"/>
      <c r="O6" s="412"/>
      <c r="P6" s="413"/>
      <c r="Q6" s="15" t="s">
        <v>8</v>
      </c>
      <c r="R6" s="16"/>
      <c r="S6" s="16"/>
      <c r="T6" s="17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5"/>
    </row>
    <row r="7" spans="1:38" s="1" customFormat="1" ht="17.25" thickBot="1">
      <c r="A7" s="31"/>
      <c r="B7" s="32"/>
      <c r="C7" s="32"/>
      <c r="D7" s="33"/>
      <c r="E7" s="266"/>
      <c r="F7" s="247"/>
      <c r="G7" s="247"/>
      <c r="H7" s="267"/>
      <c r="I7" s="266" t="s">
        <v>2</v>
      </c>
      <c r="J7" s="247"/>
      <c r="K7" s="247"/>
      <c r="L7" s="267"/>
      <c r="M7" s="266"/>
      <c r="N7" s="247"/>
      <c r="O7" s="247"/>
      <c r="P7" s="267"/>
      <c r="Q7" s="31"/>
      <c r="R7" s="32"/>
      <c r="S7" s="32"/>
      <c r="T7" s="33"/>
      <c r="U7" s="4"/>
      <c r="V7" s="4"/>
      <c r="W7" s="6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5"/>
    </row>
    <row r="8" spans="1:38" s="1" customFormat="1" ht="20.25" thickTop="1" thickBot="1">
      <c r="A8" s="414"/>
      <c r="B8" s="415"/>
      <c r="C8" s="415"/>
      <c r="D8" s="7" t="s">
        <v>3</v>
      </c>
      <c r="E8" s="414"/>
      <c r="F8" s="415"/>
      <c r="G8" s="415"/>
      <c r="H8" s="7" t="s">
        <v>3</v>
      </c>
      <c r="I8" s="270">
        <f>A8-E8</f>
        <v>0</v>
      </c>
      <c r="J8" s="271"/>
      <c r="K8" s="271"/>
      <c r="L8" s="7" t="s">
        <v>3</v>
      </c>
      <c r="M8" s="270">
        <f>K39</f>
        <v>0</v>
      </c>
      <c r="N8" s="271"/>
      <c r="O8" s="271"/>
      <c r="P8" s="7" t="s">
        <v>3</v>
      </c>
      <c r="Q8" s="414"/>
      <c r="R8" s="415"/>
      <c r="S8" s="415"/>
      <c r="T8" s="7" t="s">
        <v>3</v>
      </c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5"/>
    </row>
    <row r="9" spans="1:38" s="1" customFormat="1" ht="23.25" customHeight="1" thickTop="1">
      <c r="A9" s="10" t="s">
        <v>13</v>
      </c>
      <c r="B9" s="11"/>
      <c r="C9" s="11"/>
      <c r="D9" s="12"/>
      <c r="E9" s="285" t="s">
        <v>10</v>
      </c>
      <c r="F9" s="286"/>
      <c r="G9" s="286"/>
      <c r="H9" s="287"/>
      <c r="I9" s="285" t="s">
        <v>12</v>
      </c>
      <c r="J9" s="286"/>
      <c r="K9" s="286"/>
      <c r="L9" s="286"/>
      <c r="M9" s="279"/>
      <c r="N9" s="280"/>
      <c r="O9" s="280"/>
      <c r="P9" s="280"/>
      <c r="Q9" s="286"/>
      <c r="R9" s="286"/>
      <c r="S9" s="286"/>
      <c r="T9" s="286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5"/>
    </row>
    <row r="10" spans="1:38" s="1" customFormat="1" ht="26.1" customHeight="1" thickBot="1">
      <c r="A10" s="291" t="s">
        <v>9</v>
      </c>
      <c r="B10" s="292"/>
      <c r="C10" s="410"/>
      <c r="D10" s="293"/>
      <c r="E10" s="291" t="s">
        <v>11</v>
      </c>
      <c r="F10" s="292"/>
      <c r="G10" s="410"/>
      <c r="H10" s="293"/>
      <c r="I10" s="294" t="s">
        <v>64</v>
      </c>
      <c r="J10" s="295"/>
      <c r="K10" s="295"/>
      <c r="L10" s="121">
        <f>'全体 (LC-ZEB)（車載型蓄電池等あり）'!L10</f>
        <v>0.6</v>
      </c>
      <c r="M10" s="467"/>
      <c r="N10" s="468"/>
      <c r="O10" s="468"/>
      <c r="P10" s="468"/>
      <c r="Q10" s="292"/>
      <c r="R10" s="292"/>
      <c r="S10" s="292"/>
      <c r="T10" s="292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5"/>
    </row>
    <row r="11" spans="1:38" s="1" customFormat="1" ht="20.25" thickTop="1" thickBot="1">
      <c r="A11" s="270">
        <f>IF(M8&gt;Q8,Q8,M8)</f>
        <v>0</v>
      </c>
      <c r="B11" s="271"/>
      <c r="C11" s="271"/>
      <c r="D11" s="7" t="s">
        <v>3</v>
      </c>
      <c r="E11" s="270">
        <f>IF(I8&gt;A11,A11,I8)</f>
        <v>0</v>
      </c>
      <c r="F11" s="271"/>
      <c r="G11" s="271"/>
      <c r="H11" s="7" t="s">
        <v>3</v>
      </c>
      <c r="I11" s="268">
        <f>ROUNDDOWN(E11*L10,-3)</f>
        <v>0</v>
      </c>
      <c r="J11" s="269"/>
      <c r="K11" s="269"/>
      <c r="L11" s="7" t="s">
        <v>3</v>
      </c>
      <c r="M11" s="458"/>
      <c r="N11" s="437"/>
      <c r="O11" s="437"/>
      <c r="P11" s="123"/>
      <c r="Q11" s="436"/>
      <c r="R11" s="437"/>
      <c r="S11" s="437"/>
      <c r="T11" s="123"/>
      <c r="U11" s="4"/>
      <c r="V11" s="5"/>
      <c r="W11" s="5"/>
      <c r="X11" s="4"/>
      <c r="Y11" s="4"/>
      <c r="Z11" s="6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5"/>
    </row>
    <row r="12" spans="1:38" s="1" customFormat="1" ht="20.25" thickTop="1" thickBot="1">
      <c r="A12" s="125" t="s">
        <v>141</v>
      </c>
      <c r="B12" s="116"/>
      <c r="C12" s="116"/>
      <c r="D12" s="126"/>
      <c r="E12" s="127"/>
      <c r="F12" s="116"/>
      <c r="G12" s="116"/>
      <c r="H12" s="126"/>
      <c r="I12" s="128"/>
      <c r="J12" s="115"/>
      <c r="K12" s="123"/>
      <c r="L12" s="123"/>
      <c r="M12" s="129"/>
      <c r="N12" s="117"/>
      <c r="O12" s="117"/>
      <c r="P12" s="130"/>
      <c r="Q12" s="129"/>
      <c r="R12" s="117"/>
      <c r="S12" s="117"/>
      <c r="T12" s="123"/>
      <c r="U12" s="4"/>
      <c r="V12" s="5"/>
      <c r="W12" s="5"/>
      <c r="X12" s="4"/>
      <c r="Y12" s="4"/>
      <c r="Z12" s="6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5"/>
    </row>
    <row r="13" spans="1:38" s="1" customFormat="1" ht="41.25" customHeight="1" thickTop="1">
      <c r="A13" s="438" t="s">
        <v>103</v>
      </c>
      <c r="B13" s="439"/>
      <c r="C13" s="439"/>
      <c r="D13" s="440"/>
      <c r="E13" s="459" t="s">
        <v>104</v>
      </c>
      <c r="F13" s="460"/>
      <c r="G13" s="460"/>
      <c r="H13" s="461"/>
      <c r="I13" s="462" t="s">
        <v>105</v>
      </c>
      <c r="J13" s="463"/>
      <c r="K13" s="463"/>
      <c r="L13" s="464"/>
      <c r="M13" s="459" t="s">
        <v>106</v>
      </c>
      <c r="N13" s="460"/>
      <c r="O13" s="460"/>
      <c r="P13" s="461"/>
      <c r="Q13" s="459" t="s">
        <v>107</v>
      </c>
      <c r="R13" s="465"/>
      <c r="S13" s="465"/>
      <c r="T13" s="466"/>
      <c r="U13" s="4"/>
      <c r="V13" s="5"/>
      <c r="W13" s="5"/>
      <c r="X13" s="4"/>
      <c r="Y13" s="4"/>
      <c r="Z13" s="6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5"/>
    </row>
    <row r="14" spans="1:38" s="1" customFormat="1" ht="25.5" customHeight="1" thickBot="1">
      <c r="A14" s="444" t="s">
        <v>108</v>
      </c>
      <c r="B14" s="445"/>
      <c r="C14" s="445"/>
      <c r="D14" s="446"/>
      <c r="E14" s="449"/>
      <c r="F14" s="450"/>
      <c r="G14" s="450"/>
      <c r="H14" s="451"/>
      <c r="I14" s="452"/>
      <c r="J14" s="453"/>
      <c r="K14" s="453"/>
      <c r="L14" s="454"/>
      <c r="M14" s="455" t="s">
        <v>95</v>
      </c>
      <c r="N14" s="456"/>
      <c r="O14" s="456"/>
      <c r="P14" s="457"/>
      <c r="Q14" s="449"/>
      <c r="R14" s="450"/>
      <c r="S14" s="450"/>
      <c r="T14" s="451"/>
      <c r="U14" s="4"/>
      <c r="V14" s="5"/>
      <c r="W14" s="5"/>
      <c r="X14" s="4"/>
      <c r="Y14" s="4"/>
      <c r="Z14" s="6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5"/>
    </row>
    <row r="15" spans="1:38" s="1" customFormat="1" ht="20.25" customHeight="1" thickTop="1" thickBot="1">
      <c r="A15" s="414"/>
      <c r="B15" s="415"/>
      <c r="C15" s="415"/>
      <c r="D15" s="7" t="s">
        <v>3</v>
      </c>
      <c r="E15" s="414"/>
      <c r="F15" s="415"/>
      <c r="G15" s="415"/>
      <c r="H15" s="7" t="s">
        <v>3</v>
      </c>
      <c r="I15" s="414"/>
      <c r="J15" s="415"/>
      <c r="K15" s="415"/>
      <c r="L15" s="7" t="s">
        <v>3</v>
      </c>
      <c r="M15" s="472">
        <f>I11+I15</f>
        <v>0</v>
      </c>
      <c r="N15" s="473"/>
      <c r="O15" s="473"/>
      <c r="P15" s="7" t="s">
        <v>3</v>
      </c>
      <c r="Q15" s="414"/>
      <c r="R15" s="415"/>
      <c r="S15" s="415"/>
      <c r="T15" s="7" t="s">
        <v>3</v>
      </c>
      <c r="U15" s="4"/>
      <c r="V15" s="5"/>
      <c r="W15" s="5"/>
      <c r="X15" s="4"/>
      <c r="Y15" s="4"/>
      <c r="Z15" s="6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5"/>
    </row>
    <row r="16" spans="1:38" s="1" customFormat="1" ht="20.25" customHeight="1" thickTop="1">
      <c r="A16" s="438" t="s">
        <v>109</v>
      </c>
      <c r="B16" s="439"/>
      <c r="C16" s="439"/>
      <c r="D16" s="440"/>
      <c r="E16" s="441"/>
      <c r="F16" s="442"/>
      <c r="G16" s="442"/>
      <c r="H16" s="442"/>
      <c r="I16" s="443"/>
      <c r="J16" s="442"/>
      <c r="K16" s="442"/>
      <c r="L16" s="442"/>
      <c r="M16" s="443"/>
      <c r="N16" s="442"/>
      <c r="O16" s="442"/>
      <c r="P16" s="442"/>
      <c r="Q16" s="443"/>
      <c r="R16" s="442"/>
      <c r="S16" s="442"/>
      <c r="T16" s="442"/>
      <c r="U16" s="4"/>
      <c r="V16" s="5"/>
      <c r="W16" s="5"/>
      <c r="X16" s="4"/>
      <c r="Y16" s="4"/>
      <c r="Z16" s="6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5"/>
    </row>
    <row r="17" spans="1:38" s="1" customFormat="1" ht="19.5" thickBot="1">
      <c r="A17" s="444" t="s">
        <v>110</v>
      </c>
      <c r="B17" s="445"/>
      <c r="C17" s="445"/>
      <c r="D17" s="446"/>
      <c r="E17" s="447"/>
      <c r="F17" s="251"/>
      <c r="G17" s="251"/>
      <c r="H17" s="251"/>
      <c r="I17" s="448"/>
      <c r="J17" s="251"/>
      <c r="K17" s="251"/>
      <c r="L17" s="251"/>
      <c r="M17" s="448"/>
      <c r="N17" s="251"/>
      <c r="O17" s="251"/>
      <c r="P17" s="251"/>
      <c r="Q17" s="448"/>
      <c r="R17" s="251"/>
      <c r="S17" s="251"/>
      <c r="T17" s="251"/>
      <c r="U17" s="4"/>
      <c r="V17" s="5"/>
      <c r="W17" s="5"/>
      <c r="X17" s="4"/>
      <c r="Y17" s="4"/>
      <c r="Z17" s="6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5"/>
    </row>
    <row r="18" spans="1:38" s="1" customFormat="1" ht="20.25" thickTop="1" thickBot="1">
      <c r="A18" s="469">
        <f>Q15-M15</f>
        <v>0</v>
      </c>
      <c r="B18" s="470"/>
      <c r="C18" s="470"/>
      <c r="D18" s="132" t="s">
        <v>7</v>
      </c>
      <c r="E18" s="471"/>
      <c r="F18" s="437"/>
      <c r="G18" s="437"/>
      <c r="H18" s="123"/>
      <c r="I18" s="113"/>
      <c r="J18" s="114"/>
      <c r="K18" s="114"/>
      <c r="L18" s="123"/>
      <c r="M18" s="124"/>
      <c r="N18" s="122"/>
      <c r="O18" s="122"/>
      <c r="P18" s="123"/>
      <c r="Q18" s="124"/>
      <c r="R18" s="122"/>
      <c r="S18" s="122"/>
      <c r="T18" s="123"/>
      <c r="U18" s="4"/>
      <c r="V18" s="5"/>
      <c r="W18" s="5"/>
      <c r="X18" s="4"/>
      <c r="Y18" s="4"/>
      <c r="Z18" s="6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5"/>
    </row>
    <row r="19" spans="1:38" s="1" customFormat="1" ht="18" thickTop="1" thickBot="1">
      <c r="A19" s="246" t="s">
        <v>111</v>
      </c>
      <c r="B19" s="246"/>
      <c r="C19" s="246"/>
      <c r="D19" s="246"/>
      <c r="E19" s="247"/>
      <c r="F19" s="247"/>
      <c r="G19" s="247"/>
      <c r="H19" s="247"/>
      <c r="I19" s="247"/>
      <c r="J19" s="247"/>
      <c r="K19" s="247"/>
      <c r="L19" s="247"/>
      <c r="M19" s="247"/>
      <c r="N19" s="247"/>
      <c r="O19" s="247"/>
      <c r="P19" s="247"/>
      <c r="Q19" s="32"/>
      <c r="R19" s="32"/>
      <c r="S19" s="32"/>
      <c r="T19" s="18"/>
      <c r="U19" s="4"/>
      <c r="V19" s="5"/>
      <c r="W19" s="5"/>
      <c r="X19" s="4"/>
      <c r="Y19" s="4"/>
      <c r="Z19" s="6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5"/>
    </row>
    <row r="20" spans="1:38" s="1" customFormat="1" ht="18" customHeight="1" thickTop="1" thickBot="1">
      <c r="A20" s="43" t="s">
        <v>16</v>
      </c>
      <c r="B20" s="248" t="s">
        <v>6</v>
      </c>
      <c r="C20" s="228"/>
      <c r="D20" s="228"/>
      <c r="E20" s="228"/>
      <c r="F20" s="228"/>
      <c r="G20" s="228"/>
      <c r="H20" s="228"/>
      <c r="I20" s="228"/>
      <c r="J20" s="228"/>
      <c r="K20" s="227" t="s">
        <v>27</v>
      </c>
      <c r="L20" s="228"/>
      <c r="M20" s="228"/>
      <c r="N20" s="228"/>
      <c r="O20" s="228"/>
      <c r="P20" s="229"/>
      <c r="Q20" s="227" t="s">
        <v>28</v>
      </c>
      <c r="R20" s="228"/>
      <c r="S20" s="228"/>
      <c r="T20" s="229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5"/>
    </row>
    <row r="21" spans="1:38" s="1" customFormat="1" ht="17.25" customHeight="1" thickTop="1">
      <c r="A21" s="44"/>
      <c r="B21" s="45"/>
      <c r="C21" s="46"/>
      <c r="D21" s="46"/>
      <c r="E21" s="46"/>
      <c r="F21" s="46"/>
      <c r="G21" s="46"/>
      <c r="H21" s="46"/>
      <c r="I21" s="46"/>
      <c r="J21" s="47"/>
      <c r="K21" s="230"/>
      <c r="L21" s="231"/>
      <c r="M21" s="231"/>
      <c r="N21" s="231"/>
      <c r="O21" s="231"/>
      <c r="P21" s="232"/>
      <c r="Q21" s="233"/>
      <c r="R21" s="234"/>
      <c r="S21" s="234"/>
      <c r="T21" s="235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5"/>
    </row>
    <row r="22" spans="1:38" s="1" customFormat="1" ht="16.5" customHeight="1">
      <c r="A22" s="48"/>
      <c r="B22" s="49"/>
      <c r="C22" s="50"/>
      <c r="D22" s="50"/>
      <c r="E22" s="50"/>
      <c r="F22" s="50"/>
      <c r="G22" s="50"/>
      <c r="H22" s="50"/>
      <c r="I22" s="50"/>
      <c r="J22" s="51"/>
      <c r="K22" s="236"/>
      <c r="L22" s="237"/>
      <c r="M22" s="237"/>
      <c r="N22" s="237"/>
      <c r="O22" s="237"/>
      <c r="P22" s="238"/>
      <c r="Q22" s="239"/>
      <c r="R22" s="240"/>
      <c r="S22" s="240"/>
      <c r="T22" s="241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5"/>
    </row>
    <row r="23" spans="1:38" s="1" customFormat="1" ht="16.5" customHeight="1">
      <c r="A23" s="48"/>
      <c r="B23" s="49"/>
      <c r="C23" s="50"/>
      <c r="D23" s="50"/>
      <c r="E23" s="50"/>
      <c r="F23" s="50"/>
      <c r="G23" s="50"/>
      <c r="H23" s="50"/>
      <c r="I23" s="50"/>
      <c r="J23" s="51"/>
      <c r="K23" s="236"/>
      <c r="L23" s="242"/>
      <c r="M23" s="242"/>
      <c r="N23" s="242"/>
      <c r="O23" s="242"/>
      <c r="P23" s="238"/>
      <c r="Q23" s="243"/>
      <c r="R23" s="244"/>
      <c r="S23" s="244"/>
      <c r="T23" s="245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5"/>
    </row>
    <row r="24" spans="1:38" s="1" customFormat="1" ht="16.5" customHeight="1">
      <c r="A24" s="48"/>
      <c r="B24" s="49"/>
      <c r="C24" s="50"/>
      <c r="D24" s="50"/>
      <c r="E24" s="50"/>
      <c r="F24" s="50"/>
      <c r="G24" s="50"/>
      <c r="H24" s="50"/>
      <c r="I24" s="50"/>
      <c r="J24" s="51"/>
      <c r="K24" s="236"/>
      <c r="L24" s="242"/>
      <c r="M24" s="242"/>
      <c r="N24" s="242"/>
      <c r="O24" s="242"/>
      <c r="P24" s="238"/>
      <c r="Q24" s="239"/>
      <c r="R24" s="240"/>
      <c r="S24" s="240"/>
      <c r="T24" s="241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5"/>
    </row>
    <row r="25" spans="1:38" s="1" customFormat="1" ht="16.5" customHeight="1">
      <c r="A25" s="48"/>
      <c r="B25" s="49"/>
      <c r="C25" s="50"/>
      <c r="D25" s="50"/>
      <c r="E25" s="50"/>
      <c r="F25" s="50"/>
      <c r="G25" s="50"/>
      <c r="H25" s="50"/>
      <c r="I25" s="50"/>
      <c r="J25" s="51"/>
      <c r="K25" s="236"/>
      <c r="L25" s="242"/>
      <c r="M25" s="242"/>
      <c r="N25" s="242"/>
      <c r="O25" s="242"/>
      <c r="P25" s="238"/>
      <c r="Q25" s="239"/>
      <c r="R25" s="240"/>
      <c r="S25" s="240"/>
      <c r="T25" s="241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48"/>
      <c r="B26" s="49"/>
      <c r="C26" s="50"/>
      <c r="D26" s="50"/>
      <c r="E26" s="50"/>
      <c r="F26" s="50"/>
      <c r="G26" s="50"/>
      <c r="H26" s="50"/>
      <c r="I26" s="50"/>
      <c r="J26" s="51"/>
      <c r="K26" s="236"/>
      <c r="L26" s="242"/>
      <c r="M26" s="242"/>
      <c r="N26" s="242"/>
      <c r="O26" s="242"/>
      <c r="P26" s="238"/>
      <c r="Q26" s="239"/>
      <c r="R26" s="240"/>
      <c r="S26" s="240"/>
      <c r="T26" s="241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48"/>
      <c r="B27" s="49"/>
      <c r="C27" s="50"/>
      <c r="D27" s="50"/>
      <c r="E27" s="50"/>
      <c r="F27" s="50"/>
      <c r="G27" s="50"/>
      <c r="H27" s="50"/>
      <c r="I27" s="50"/>
      <c r="J27" s="51"/>
      <c r="K27" s="236"/>
      <c r="L27" s="237"/>
      <c r="M27" s="237"/>
      <c r="N27" s="237"/>
      <c r="O27" s="237"/>
      <c r="P27" s="238"/>
      <c r="Q27" s="239"/>
      <c r="R27" s="240"/>
      <c r="S27" s="240"/>
      <c r="T27" s="241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5"/>
    </row>
    <row r="28" spans="1:38" s="1" customFormat="1" ht="16.5" customHeight="1">
      <c r="A28" s="48"/>
      <c r="B28" s="49"/>
      <c r="C28" s="50"/>
      <c r="D28" s="50"/>
      <c r="E28" s="50"/>
      <c r="F28" s="50"/>
      <c r="G28" s="50"/>
      <c r="H28" s="50"/>
      <c r="I28" s="50"/>
      <c r="J28" s="51"/>
      <c r="K28" s="236"/>
      <c r="L28" s="237"/>
      <c r="M28" s="237"/>
      <c r="N28" s="237"/>
      <c r="O28" s="237"/>
      <c r="P28" s="238"/>
      <c r="Q28" s="243"/>
      <c r="R28" s="244"/>
      <c r="S28" s="244"/>
      <c r="T28" s="245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5"/>
    </row>
    <row r="29" spans="1:38" s="1" customFormat="1" ht="16.5" customHeight="1">
      <c r="A29" s="48"/>
      <c r="B29" s="49"/>
      <c r="C29" s="50"/>
      <c r="D29" s="50"/>
      <c r="E29" s="50"/>
      <c r="F29" s="50"/>
      <c r="G29" s="50"/>
      <c r="H29" s="50"/>
      <c r="I29" s="50"/>
      <c r="J29" s="51"/>
      <c r="K29" s="236"/>
      <c r="L29" s="237"/>
      <c r="M29" s="237"/>
      <c r="N29" s="237"/>
      <c r="O29" s="237"/>
      <c r="P29" s="238"/>
      <c r="Q29" s="239"/>
      <c r="R29" s="240"/>
      <c r="S29" s="240"/>
      <c r="T29" s="241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5"/>
    </row>
    <row r="30" spans="1:38" s="1" customFormat="1" ht="16.5" customHeight="1">
      <c r="A30" s="48"/>
      <c r="B30" s="49"/>
      <c r="C30" s="50"/>
      <c r="D30" s="50"/>
      <c r="E30" s="50"/>
      <c r="F30" s="50"/>
      <c r="G30" s="50"/>
      <c r="H30" s="50"/>
      <c r="I30" s="50"/>
      <c r="J30" s="55"/>
      <c r="K30" s="236"/>
      <c r="L30" s="237"/>
      <c r="M30" s="237"/>
      <c r="N30" s="237"/>
      <c r="O30" s="237"/>
      <c r="P30" s="238"/>
      <c r="Q30" s="239"/>
      <c r="R30" s="240"/>
      <c r="S30" s="240"/>
      <c r="T30" s="241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</row>
    <row r="31" spans="1:38" s="1" customFormat="1" ht="16.5" customHeight="1">
      <c r="A31" s="48"/>
      <c r="B31" s="49"/>
      <c r="C31" s="50"/>
      <c r="D31" s="50"/>
      <c r="E31" s="50"/>
      <c r="F31" s="50"/>
      <c r="G31" s="50"/>
      <c r="H31" s="50"/>
      <c r="I31" s="50"/>
      <c r="J31" s="51"/>
      <c r="K31" s="236"/>
      <c r="L31" s="237"/>
      <c r="M31" s="237"/>
      <c r="N31" s="237"/>
      <c r="O31" s="237"/>
      <c r="P31" s="238"/>
      <c r="Q31" s="239"/>
      <c r="R31" s="240"/>
      <c r="S31" s="240"/>
      <c r="T31" s="241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</row>
    <row r="32" spans="1:38" s="1" customFormat="1" ht="16.5" customHeight="1">
      <c r="A32" s="48"/>
      <c r="B32" s="49"/>
      <c r="C32" s="50"/>
      <c r="D32" s="50"/>
      <c r="E32" s="50"/>
      <c r="F32" s="50"/>
      <c r="G32" s="50"/>
      <c r="H32" s="50"/>
      <c r="I32" s="50"/>
      <c r="J32" s="51"/>
      <c r="K32" s="236"/>
      <c r="L32" s="237"/>
      <c r="M32" s="237"/>
      <c r="N32" s="237"/>
      <c r="O32" s="237"/>
      <c r="P32" s="238"/>
      <c r="Q32" s="52"/>
      <c r="R32" s="53"/>
      <c r="S32" s="53"/>
      <c r="T32" s="5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5"/>
    </row>
    <row r="33" spans="1:38" s="1" customFormat="1" ht="16.5" customHeight="1">
      <c r="A33" s="48"/>
      <c r="B33" s="49"/>
      <c r="C33" s="50"/>
      <c r="D33" s="50"/>
      <c r="E33" s="50"/>
      <c r="F33" s="50"/>
      <c r="G33" s="50"/>
      <c r="H33" s="50"/>
      <c r="I33" s="50"/>
      <c r="J33" s="51"/>
      <c r="K33" s="236"/>
      <c r="L33" s="237"/>
      <c r="M33" s="237"/>
      <c r="N33" s="237"/>
      <c r="O33" s="237"/>
      <c r="P33" s="238"/>
      <c r="Q33" s="52"/>
      <c r="R33" s="53"/>
      <c r="S33" s="53"/>
      <c r="T33" s="5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5"/>
    </row>
    <row r="34" spans="1:38" s="1" customFormat="1" ht="16.5" customHeight="1">
      <c r="A34" s="48"/>
      <c r="B34" s="49"/>
      <c r="C34" s="50"/>
      <c r="D34" s="50"/>
      <c r="E34" s="50"/>
      <c r="F34" s="50"/>
      <c r="G34" s="50"/>
      <c r="H34" s="50"/>
      <c r="I34" s="50"/>
      <c r="J34" s="51"/>
      <c r="K34" s="236"/>
      <c r="L34" s="237"/>
      <c r="M34" s="237"/>
      <c r="N34" s="237"/>
      <c r="O34" s="237"/>
      <c r="P34" s="238"/>
      <c r="Q34" s="52"/>
      <c r="R34" s="53"/>
      <c r="S34" s="53"/>
      <c r="T34" s="5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5"/>
    </row>
    <row r="35" spans="1:38" s="1" customFormat="1" ht="16.5" customHeight="1">
      <c r="A35" s="48"/>
      <c r="B35" s="49"/>
      <c r="C35" s="50"/>
      <c r="D35" s="50"/>
      <c r="E35" s="50"/>
      <c r="F35" s="50"/>
      <c r="G35" s="50"/>
      <c r="H35" s="50"/>
      <c r="I35" s="50"/>
      <c r="J35" s="51"/>
      <c r="K35" s="236"/>
      <c r="L35" s="237"/>
      <c r="M35" s="237"/>
      <c r="N35" s="237"/>
      <c r="O35" s="237"/>
      <c r="P35" s="238"/>
      <c r="Q35" s="52"/>
      <c r="R35" s="53"/>
      <c r="S35" s="53"/>
      <c r="T35" s="5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5"/>
    </row>
    <row r="36" spans="1:38" s="1" customFormat="1" ht="16.5" customHeight="1">
      <c r="A36" s="48"/>
      <c r="B36" s="49"/>
      <c r="C36" s="50"/>
      <c r="D36" s="50"/>
      <c r="E36" s="50"/>
      <c r="F36" s="50"/>
      <c r="G36" s="50"/>
      <c r="H36" s="50"/>
      <c r="I36" s="50"/>
      <c r="J36" s="51"/>
      <c r="K36" s="236"/>
      <c r="L36" s="237"/>
      <c r="M36" s="237"/>
      <c r="N36" s="237"/>
      <c r="O36" s="237"/>
      <c r="P36" s="238"/>
      <c r="Q36" s="52"/>
      <c r="R36" s="53"/>
      <c r="S36" s="53"/>
      <c r="T36" s="5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5"/>
    </row>
    <row r="37" spans="1:38" s="1" customFormat="1" ht="16.5" customHeight="1">
      <c r="A37" s="48"/>
      <c r="B37" s="49"/>
      <c r="C37" s="50"/>
      <c r="D37" s="50"/>
      <c r="E37" s="50"/>
      <c r="F37" s="50"/>
      <c r="G37" s="50"/>
      <c r="H37" s="50"/>
      <c r="I37" s="50"/>
      <c r="J37" s="51"/>
      <c r="K37" s="236"/>
      <c r="L37" s="237"/>
      <c r="M37" s="237"/>
      <c r="N37" s="237"/>
      <c r="O37" s="237"/>
      <c r="P37" s="238"/>
      <c r="Q37" s="52"/>
      <c r="R37" s="53"/>
      <c r="S37" s="53"/>
      <c r="T37" s="5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5"/>
    </row>
    <row r="38" spans="1:38" s="1" customFormat="1" ht="16.5" customHeight="1" thickBot="1">
      <c r="A38" s="48"/>
      <c r="B38" s="56"/>
      <c r="C38" s="57"/>
      <c r="D38" s="57"/>
      <c r="E38" s="57"/>
      <c r="F38" s="57"/>
      <c r="G38" s="57"/>
      <c r="H38" s="57"/>
      <c r="I38" s="57"/>
      <c r="J38" s="58"/>
      <c r="K38" s="402"/>
      <c r="L38" s="403"/>
      <c r="M38" s="403"/>
      <c r="N38" s="403"/>
      <c r="O38" s="403"/>
      <c r="P38" s="404"/>
      <c r="Q38" s="52"/>
      <c r="R38" s="53"/>
      <c r="S38" s="53"/>
      <c r="T38" s="5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5"/>
    </row>
    <row r="39" spans="1:38" s="1" customFormat="1" ht="23.25" customHeight="1" thickTop="1" thickBot="1">
      <c r="A39" s="313" t="s">
        <v>18</v>
      </c>
      <c r="B39" s="314"/>
      <c r="C39" s="314"/>
      <c r="D39" s="314"/>
      <c r="E39" s="314"/>
      <c r="F39" s="314"/>
      <c r="G39" s="314"/>
      <c r="H39" s="314"/>
      <c r="I39" s="314"/>
      <c r="J39" s="315"/>
      <c r="K39" s="316">
        <f>SUM(K21:P38)</f>
        <v>0</v>
      </c>
      <c r="L39" s="317"/>
      <c r="M39" s="317"/>
      <c r="N39" s="317"/>
      <c r="O39" s="317"/>
      <c r="P39" s="24" t="s">
        <v>36</v>
      </c>
      <c r="Q39" s="22"/>
      <c r="R39" s="23"/>
      <c r="S39" s="23"/>
      <c r="T39" s="2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5"/>
    </row>
    <row r="40" spans="1:38" s="1" customFormat="1" ht="18" customHeight="1" thickTop="1" thickBot="1">
      <c r="A40" s="246" t="s">
        <v>112</v>
      </c>
      <c r="B40" s="246"/>
      <c r="C40" s="246"/>
      <c r="D40" s="246"/>
      <c r="E40" s="246"/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18"/>
      <c r="S40" s="18"/>
      <c r="T40" s="18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5"/>
    </row>
    <row r="41" spans="1:38" s="1" customFormat="1" ht="20.25" thickTop="1" thickBot="1">
      <c r="A41" s="75" t="s">
        <v>17</v>
      </c>
      <c r="B41" s="76"/>
      <c r="C41" s="76"/>
      <c r="D41" s="21"/>
      <c r="E41" s="19" t="s">
        <v>19</v>
      </c>
      <c r="F41" s="20"/>
      <c r="G41" s="20"/>
      <c r="H41" s="21"/>
      <c r="I41" s="20" t="s">
        <v>4</v>
      </c>
      <c r="J41" s="20"/>
      <c r="K41" s="19" t="s">
        <v>5</v>
      </c>
      <c r="L41" s="20"/>
      <c r="M41" s="21"/>
      <c r="N41" s="19" t="s">
        <v>14</v>
      </c>
      <c r="O41" s="25"/>
      <c r="P41" s="26"/>
      <c r="Q41" s="21"/>
      <c r="R41" s="19" t="s">
        <v>113</v>
      </c>
      <c r="S41" s="25"/>
      <c r="T41" s="26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5"/>
    </row>
    <row r="42" spans="1:38" s="1" customFormat="1" ht="19.5" customHeight="1" thickTop="1">
      <c r="A42" s="386" t="s">
        <v>24</v>
      </c>
      <c r="B42" s="387"/>
      <c r="C42" s="387"/>
      <c r="D42" s="388"/>
      <c r="E42" s="389" t="s">
        <v>24</v>
      </c>
      <c r="F42" s="390"/>
      <c r="G42" s="390"/>
      <c r="H42" s="391"/>
      <c r="I42" s="392" t="s">
        <v>24</v>
      </c>
      <c r="J42" s="391"/>
      <c r="K42" s="393" t="s">
        <v>24</v>
      </c>
      <c r="L42" s="394"/>
      <c r="M42" s="395"/>
      <c r="N42" s="396"/>
      <c r="O42" s="397"/>
      <c r="P42" s="397"/>
      <c r="Q42" s="398"/>
      <c r="R42" s="377" t="s">
        <v>26</v>
      </c>
      <c r="S42" s="378"/>
      <c r="T42" s="379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5"/>
    </row>
    <row r="43" spans="1:38" s="1" customFormat="1">
      <c r="A43" s="365" t="s">
        <v>24</v>
      </c>
      <c r="B43" s="366"/>
      <c r="C43" s="366"/>
      <c r="D43" s="367"/>
      <c r="E43" s="368" t="s">
        <v>24</v>
      </c>
      <c r="F43" s="369"/>
      <c r="G43" s="369"/>
      <c r="H43" s="383"/>
      <c r="I43" s="384" t="s">
        <v>24</v>
      </c>
      <c r="J43" s="383"/>
      <c r="K43" s="385" t="s">
        <v>24</v>
      </c>
      <c r="L43" s="372"/>
      <c r="M43" s="382"/>
      <c r="N43" s="374"/>
      <c r="O43" s="375"/>
      <c r="P43" s="375"/>
      <c r="Q43" s="376"/>
      <c r="R43" s="377" t="s">
        <v>24</v>
      </c>
      <c r="S43" s="378"/>
      <c r="T43" s="379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5"/>
    </row>
    <row r="44" spans="1:38" s="1" customFormat="1">
      <c r="A44" s="365" t="s">
        <v>24</v>
      </c>
      <c r="B44" s="366"/>
      <c r="C44" s="366"/>
      <c r="D44" s="367"/>
      <c r="E44" s="368" t="s">
        <v>24</v>
      </c>
      <c r="F44" s="369"/>
      <c r="G44" s="369"/>
      <c r="H44" s="383"/>
      <c r="I44" s="384" t="s">
        <v>24</v>
      </c>
      <c r="J44" s="383"/>
      <c r="K44" s="385" t="s">
        <v>24</v>
      </c>
      <c r="L44" s="372"/>
      <c r="M44" s="382"/>
      <c r="N44" s="374"/>
      <c r="O44" s="375"/>
      <c r="P44" s="375"/>
      <c r="Q44" s="376"/>
      <c r="R44" s="377" t="s">
        <v>24</v>
      </c>
      <c r="S44" s="378"/>
      <c r="T44" s="379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5"/>
    </row>
    <row r="45" spans="1:38" s="1" customFormat="1">
      <c r="A45" s="365" t="s">
        <v>24</v>
      </c>
      <c r="B45" s="366"/>
      <c r="C45" s="366"/>
      <c r="D45" s="367"/>
      <c r="E45" s="368" t="s">
        <v>24</v>
      </c>
      <c r="F45" s="369"/>
      <c r="G45" s="369"/>
      <c r="H45" s="383"/>
      <c r="I45" s="384" t="s">
        <v>24</v>
      </c>
      <c r="J45" s="383"/>
      <c r="K45" s="385" t="s">
        <v>24</v>
      </c>
      <c r="L45" s="372"/>
      <c r="M45" s="382"/>
      <c r="N45" s="374"/>
      <c r="O45" s="375"/>
      <c r="P45" s="375"/>
      <c r="Q45" s="376"/>
      <c r="R45" s="377" t="s">
        <v>24</v>
      </c>
      <c r="S45" s="378"/>
      <c r="T45" s="379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5"/>
    </row>
    <row r="46" spans="1:38" s="1" customFormat="1">
      <c r="A46" s="365" t="s">
        <v>25</v>
      </c>
      <c r="B46" s="366"/>
      <c r="C46" s="366"/>
      <c r="D46" s="367"/>
      <c r="E46" s="368" t="s">
        <v>24</v>
      </c>
      <c r="F46" s="369"/>
      <c r="G46" s="369"/>
      <c r="H46" s="369"/>
      <c r="I46" s="370" t="s">
        <v>24</v>
      </c>
      <c r="J46" s="371"/>
      <c r="K46" s="372" t="s">
        <v>24</v>
      </c>
      <c r="L46" s="372"/>
      <c r="M46" s="382"/>
      <c r="N46" s="374"/>
      <c r="O46" s="375"/>
      <c r="P46" s="375"/>
      <c r="Q46" s="376"/>
      <c r="R46" s="377" t="s">
        <v>24</v>
      </c>
      <c r="S46" s="378"/>
      <c r="T46" s="379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5"/>
    </row>
    <row r="47" spans="1:38" s="1" customFormat="1">
      <c r="A47" s="365" t="s">
        <v>24</v>
      </c>
      <c r="B47" s="366"/>
      <c r="C47" s="366"/>
      <c r="D47" s="367"/>
      <c r="E47" s="368" t="s">
        <v>24</v>
      </c>
      <c r="F47" s="369"/>
      <c r="G47" s="369"/>
      <c r="H47" s="369"/>
      <c r="I47" s="370" t="s">
        <v>24</v>
      </c>
      <c r="J47" s="371"/>
      <c r="K47" s="372" t="s">
        <v>24</v>
      </c>
      <c r="L47" s="372"/>
      <c r="M47" s="382"/>
      <c r="N47" s="374"/>
      <c r="O47" s="375"/>
      <c r="P47" s="375"/>
      <c r="Q47" s="376"/>
      <c r="R47" s="377" t="s">
        <v>24</v>
      </c>
      <c r="S47" s="378"/>
      <c r="T47" s="379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5"/>
    </row>
    <row r="48" spans="1:38" s="1" customFormat="1">
      <c r="A48" s="365" t="s">
        <v>24</v>
      </c>
      <c r="B48" s="366"/>
      <c r="C48" s="366"/>
      <c r="D48" s="367"/>
      <c r="E48" s="368" t="s">
        <v>24</v>
      </c>
      <c r="F48" s="369"/>
      <c r="G48" s="369"/>
      <c r="H48" s="369"/>
      <c r="I48" s="370" t="s">
        <v>24</v>
      </c>
      <c r="J48" s="371"/>
      <c r="K48" s="372" t="s">
        <v>24</v>
      </c>
      <c r="L48" s="372"/>
      <c r="M48" s="382"/>
      <c r="N48" s="374"/>
      <c r="O48" s="375"/>
      <c r="P48" s="375"/>
      <c r="Q48" s="376"/>
      <c r="R48" s="377" t="s">
        <v>24</v>
      </c>
      <c r="S48" s="378"/>
      <c r="T48" s="379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5"/>
    </row>
    <row r="49" spans="1:20">
      <c r="A49" s="365" t="s">
        <v>24</v>
      </c>
      <c r="B49" s="366"/>
      <c r="C49" s="366"/>
      <c r="D49" s="367"/>
      <c r="E49" s="380" t="s">
        <v>24</v>
      </c>
      <c r="F49" s="381"/>
      <c r="G49" s="381"/>
      <c r="H49" s="381"/>
      <c r="I49" s="370" t="s">
        <v>24</v>
      </c>
      <c r="J49" s="371"/>
      <c r="K49" s="372" t="s">
        <v>24</v>
      </c>
      <c r="L49" s="372"/>
      <c r="M49" s="373"/>
      <c r="N49" s="374"/>
      <c r="O49" s="375"/>
      <c r="P49" s="375"/>
      <c r="Q49" s="376"/>
      <c r="R49" s="377" t="s">
        <v>24</v>
      </c>
      <c r="S49" s="378"/>
      <c r="T49" s="379"/>
    </row>
    <row r="50" spans="1:20">
      <c r="A50" s="365" t="s">
        <v>24</v>
      </c>
      <c r="B50" s="366"/>
      <c r="C50" s="366"/>
      <c r="D50" s="367"/>
      <c r="E50" s="380" t="s">
        <v>24</v>
      </c>
      <c r="F50" s="381"/>
      <c r="G50" s="381"/>
      <c r="H50" s="381"/>
      <c r="I50" s="370" t="s">
        <v>25</v>
      </c>
      <c r="J50" s="371"/>
      <c r="K50" s="372" t="s">
        <v>24</v>
      </c>
      <c r="L50" s="372"/>
      <c r="M50" s="373"/>
      <c r="N50" s="374"/>
      <c r="O50" s="375"/>
      <c r="P50" s="375"/>
      <c r="Q50" s="376"/>
      <c r="R50" s="377" t="s">
        <v>24</v>
      </c>
      <c r="S50" s="378"/>
      <c r="T50" s="379"/>
    </row>
    <row r="51" spans="1:20">
      <c r="A51" s="365" t="s">
        <v>24</v>
      </c>
      <c r="B51" s="366"/>
      <c r="C51" s="366"/>
      <c r="D51" s="367"/>
      <c r="E51" s="380" t="s">
        <v>24</v>
      </c>
      <c r="F51" s="381"/>
      <c r="G51" s="381"/>
      <c r="H51" s="381"/>
      <c r="I51" s="370" t="s">
        <v>24</v>
      </c>
      <c r="J51" s="371"/>
      <c r="K51" s="372" t="s">
        <v>25</v>
      </c>
      <c r="L51" s="372"/>
      <c r="M51" s="373"/>
      <c r="N51" s="374"/>
      <c r="O51" s="375"/>
      <c r="P51" s="375"/>
      <c r="Q51" s="376"/>
      <c r="R51" s="377" t="s">
        <v>24</v>
      </c>
      <c r="S51" s="378"/>
      <c r="T51" s="379"/>
    </row>
    <row r="52" spans="1:20">
      <c r="A52" s="365" t="s">
        <v>24</v>
      </c>
      <c r="B52" s="366"/>
      <c r="C52" s="366"/>
      <c r="D52" s="367"/>
      <c r="E52" s="380" t="s">
        <v>24</v>
      </c>
      <c r="F52" s="381"/>
      <c r="G52" s="381"/>
      <c r="H52" s="381"/>
      <c r="I52" s="370" t="s">
        <v>24</v>
      </c>
      <c r="J52" s="371"/>
      <c r="K52" s="372" t="s">
        <v>24</v>
      </c>
      <c r="L52" s="372"/>
      <c r="M52" s="373"/>
      <c r="N52" s="374"/>
      <c r="O52" s="375"/>
      <c r="P52" s="375"/>
      <c r="Q52" s="376"/>
      <c r="R52" s="377" t="s">
        <v>24</v>
      </c>
      <c r="S52" s="378"/>
      <c r="T52" s="379"/>
    </row>
    <row r="53" spans="1:20">
      <c r="A53" s="365" t="s">
        <v>24</v>
      </c>
      <c r="B53" s="366"/>
      <c r="C53" s="366"/>
      <c r="D53" s="367"/>
      <c r="E53" s="380" t="s">
        <v>24</v>
      </c>
      <c r="F53" s="381"/>
      <c r="G53" s="381"/>
      <c r="H53" s="381"/>
      <c r="I53" s="370" t="s">
        <v>24</v>
      </c>
      <c r="J53" s="371"/>
      <c r="K53" s="372" t="s">
        <v>24</v>
      </c>
      <c r="L53" s="372"/>
      <c r="M53" s="373"/>
      <c r="N53" s="374"/>
      <c r="O53" s="375"/>
      <c r="P53" s="375"/>
      <c r="Q53" s="376"/>
      <c r="R53" s="377" t="s">
        <v>24</v>
      </c>
      <c r="S53" s="378"/>
      <c r="T53" s="379"/>
    </row>
    <row r="54" spans="1:20">
      <c r="A54" s="365" t="s">
        <v>25</v>
      </c>
      <c r="B54" s="366" t="s">
        <v>23</v>
      </c>
      <c r="C54" s="366" t="s">
        <v>23</v>
      </c>
      <c r="D54" s="367" t="s">
        <v>23</v>
      </c>
      <c r="E54" s="368" t="s">
        <v>24</v>
      </c>
      <c r="F54" s="369"/>
      <c r="G54" s="369"/>
      <c r="H54" s="369"/>
      <c r="I54" s="370" t="s">
        <v>24</v>
      </c>
      <c r="J54" s="371"/>
      <c r="K54" s="372" t="s">
        <v>24</v>
      </c>
      <c r="L54" s="372"/>
      <c r="M54" s="373"/>
      <c r="N54" s="374"/>
      <c r="O54" s="375"/>
      <c r="P54" s="375"/>
      <c r="Q54" s="376"/>
      <c r="R54" s="377" t="s">
        <v>24</v>
      </c>
      <c r="S54" s="378"/>
      <c r="T54" s="379"/>
    </row>
    <row r="55" spans="1:20">
      <c r="A55" s="365" t="s">
        <v>24</v>
      </c>
      <c r="B55" s="366" t="s">
        <v>23</v>
      </c>
      <c r="C55" s="366" t="s">
        <v>23</v>
      </c>
      <c r="D55" s="367" t="s">
        <v>23</v>
      </c>
      <c r="E55" s="368" t="s">
        <v>24</v>
      </c>
      <c r="F55" s="369"/>
      <c r="G55" s="369"/>
      <c r="H55" s="369"/>
      <c r="I55" s="370" t="s">
        <v>24</v>
      </c>
      <c r="J55" s="371"/>
      <c r="K55" s="372" t="s">
        <v>24</v>
      </c>
      <c r="L55" s="372"/>
      <c r="M55" s="373"/>
      <c r="N55" s="374"/>
      <c r="O55" s="375"/>
      <c r="P55" s="375"/>
      <c r="Q55" s="376"/>
      <c r="R55" s="377" t="s">
        <v>24</v>
      </c>
      <c r="S55" s="378"/>
      <c r="T55" s="379"/>
    </row>
    <row r="56" spans="1:20" ht="18.75" customHeight="1" thickBot="1">
      <c r="A56" s="348" t="s">
        <v>24</v>
      </c>
      <c r="B56" s="349"/>
      <c r="C56" s="349"/>
      <c r="D56" s="350"/>
      <c r="E56" s="351" t="s">
        <v>24</v>
      </c>
      <c r="F56" s="352"/>
      <c r="G56" s="352"/>
      <c r="H56" s="353"/>
      <c r="I56" s="354" t="s">
        <v>25</v>
      </c>
      <c r="J56" s="355"/>
      <c r="K56" s="356" t="s">
        <v>25</v>
      </c>
      <c r="L56" s="357"/>
      <c r="M56" s="358"/>
      <c r="N56" s="359"/>
      <c r="O56" s="360"/>
      <c r="P56" s="360"/>
      <c r="Q56" s="361"/>
      <c r="R56" s="362" t="s">
        <v>24</v>
      </c>
      <c r="S56" s="363"/>
      <c r="T56" s="364"/>
    </row>
    <row r="57" spans="1:20" ht="19.5" thickTop="1">
      <c r="A57" s="27" t="s">
        <v>114</v>
      </c>
      <c r="B57" s="28"/>
      <c r="C57" s="28"/>
      <c r="D57" s="28"/>
      <c r="E57" s="28"/>
      <c r="F57" s="28"/>
      <c r="G57" s="28"/>
      <c r="H57" s="29"/>
      <c r="K57" s="29"/>
      <c r="L57" s="29"/>
      <c r="N57" s="29"/>
      <c r="O57" s="29"/>
      <c r="P57" s="29"/>
      <c r="R57" s="29"/>
      <c r="S57" s="29"/>
      <c r="T57" s="29"/>
    </row>
  </sheetData>
  <mergeCells count="175">
    <mergeCell ref="E9:H9"/>
    <mergeCell ref="I9:L9"/>
    <mergeCell ref="M9:P10"/>
    <mergeCell ref="Q9:T9"/>
    <mergeCell ref="A10:D10"/>
    <mergeCell ref="E10:H10"/>
    <mergeCell ref="I10:K10"/>
    <mergeCell ref="Q10:T10"/>
    <mergeCell ref="E6:H7"/>
    <mergeCell ref="I6:L6"/>
    <mergeCell ref="M6:P7"/>
    <mergeCell ref="I7:L7"/>
    <mergeCell ref="A8:C8"/>
    <mergeCell ref="E8:G8"/>
    <mergeCell ref="I8:K8"/>
    <mergeCell ref="M8:O8"/>
    <mergeCell ref="Q8:S8"/>
    <mergeCell ref="A11:C11"/>
    <mergeCell ref="E11:G11"/>
    <mergeCell ref="I11:K11"/>
    <mergeCell ref="M11:O11"/>
    <mergeCell ref="Q11:S11"/>
    <mergeCell ref="A13:D13"/>
    <mergeCell ref="E13:H13"/>
    <mergeCell ref="I13:L13"/>
    <mergeCell ref="M13:P13"/>
    <mergeCell ref="Q13:T13"/>
    <mergeCell ref="A14:D14"/>
    <mergeCell ref="E14:H14"/>
    <mergeCell ref="I14:L14"/>
    <mergeCell ref="M14:P14"/>
    <mergeCell ref="Q14:T14"/>
    <mergeCell ref="A15:C15"/>
    <mergeCell ref="E15:G15"/>
    <mergeCell ref="I15:K15"/>
    <mergeCell ref="M15:O15"/>
    <mergeCell ref="Q15:S15"/>
    <mergeCell ref="A16:D16"/>
    <mergeCell ref="E16:H16"/>
    <mergeCell ref="I16:L16"/>
    <mergeCell ref="M16:P16"/>
    <mergeCell ref="Q16:T16"/>
    <mergeCell ref="A17:D17"/>
    <mergeCell ref="E17:H17"/>
    <mergeCell ref="I17:L17"/>
    <mergeCell ref="M17:P17"/>
    <mergeCell ref="Q17:T17"/>
    <mergeCell ref="K21:P21"/>
    <mergeCell ref="Q21:T21"/>
    <mergeCell ref="K22:P22"/>
    <mergeCell ref="Q22:T22"/>
    <mergeCell ref="K23:P23"/>
    <mergeCell ref="Q23:T23"/>
    <mergeCell ref="A18:C18"/>
    <mergeCell ref="E18:G18"/>
    <mergeCell ref="A19:P19"/>
    <mergeCell ref="B20:J20"/>
    <mergeCell ref="K20:P20"/>
    <mergeCell ref="Q20:T20"/>
    <mergeCell ref="K27:P27"/>
    <mergeCell ref="Q27:T27"/>
    <mergeCell ref="K28:P28"/>
    <mergeCell ref="Q28:T28"/>
    <mergeCell ref="K29:P29"/>
    <mergeCell ref="Q29:T29"/>
    <mergeCell ref="K24:P24"/>
    <mergeCell ref="Q24:T24"/>
    <mergeCell ref="K25:P25"/>
    <mergeCell ref="Q25:T25"/>
    <mergeCell ref="K26:P26"/>
    <mergeCell ref="Q26:T26"/>
    <mergeCell ref="K34:P34"/>
    <mergeCell ref="K35:P35"/>
    <mergeCell ref="K36:P36"/>
    <mergeCell ref="K37:P37"/>
    <mergeCell ref="K38:P38"/>
    <mergeCell ref="A39:J39"/>
    <mergeCell ref="K39:O39"/>
    <mergeCell ref="K30:P30"/>
    <mergeCell ref="Q30:T30"/>
    <mergeCell ref="K31:P31"/>
    <mergeCell ref="Q31:T31"/>
    <mergeCell ref="K32:P32"/>
    <mergeCell ref="K33:P33"/>
    <mergeCell ref="R42:T42"/>
    <mergeCell ref="A43:D43"/>
    <mergeCell ref="E43:H43"/>
    <mergeCell ref="I43:J43"/>
    <mergeCell ref="K43:M43"/>
    <mergeCell ref="N43:Q43"/>
    <mergeCell ref="R43:T43"/>
    <mergeCell ref="A40:Q40"/>
    <mergeCell ref="A42:D42"/>
    <mergeCell ref="E42:H42"/>
    <mergeCell ref="I42:J42"/>
    <mergeCell ref="K42:M42"/>
    <mergeCell ref="N42:Q42"/>
    <mergeCell ref="A45:D45"/>
    <mergeCell ref="E45:H45"/>
    <mergeCell ref="I45:J45"/>
    <mergeCell ref="K45:M45"/>
    <mergeCell ref="N45:Q45"/>
    <mergeCell ref="R45:T45"/>
    <mergeCell ref="A44:D44"/>
    <mergeCell ref="E44:H44"/>
    <mergeCell ref="I44:J44"/>
    <mergeCell ref="K44:M44"/>
    <mergeCell ref="N44:Q44"/>
    <mergeCell ref="R44:T44"/>
    <mergeCell ref="A47:D47"/>
    <mergeCell ref="E47:H47"/>
    <mergeCell ref="I47:J47"/>
    <mergeCell ref="K47:M47"/>
    <mergeCell ref="N47:Q47"/>
    <mergeCell ref="R47:T47"/>
    <mergeCell ref="A46:D46"/>
    <mergeCell ref="E46:H46"/>
    <mergeCell ref="I46:J46"/>
    <mergeCell ref="K46:M46"/>
    <mergeCell ref="N46:Q46"/>
    <mergeCell ref="R46:T46"/>
    <mergeCell ref="A49:D49"/>
    <mergeCell ref="E49:H49"/>
    <mergeCell ref="I49:J49"/>
    <mergeCell ref="K49:M49"/>
    <mergeCell ref="N49:Q49"/>
    <mergeCell ref="R49:T49"/>
    <mergeCell ref="A48:D48"/>
    <mergeCell ref="E48:H48"/>
    <mergeCell ref="I48:J48"/>
    <mergeCell ref="K48:M48"/>
    <mergeCell ref="N48:Q48"/>
    <mergeCell ref="R48:T48"/>
    <mergeCell ref="A51:D51"/>
    <mergeCell ref="E51:H51"/>
    <mergeCell ref="I51:J51"/>
    <mergeCell ref="K51:M51"/>
    <mergeCell ref="N51:Q51"/>
    <mergeCell ref="R51:T51"/>
    <mergeCell ref="A50:D50"/>
    <mergeCell ref="E50:H50"/>
    <mergeCell ref="I50:J50"/>
    <mergeCell ref="K50:M50"/>
    <mergeCell ref="N50:Q50"/>
    <mergeCell ref="R50:T50"/>
    <mergeCell ref="A53:D53"/>
    <mergeCell ref="E53:H53"/>
    <mergeCell ref="I53:J53"/>
    <mergeCell ref="K53:M53"/>
    <mergeCell ref="N53:Q53"/>
    <mergeCell ref="R53:T53"/>
    <mergeCell ref="A52:D52"/>
    <mergeCell ref="E52:H52"/>
    <mergeCell ref="I52:J52"/>
    <mergeCell ref="K52:M52"/>
    <mergeCell ref="N52:Q52"/>
    <mergeCell ref="R52:T52"/>
    <mergeCell ref="R55:T55"/>
    <mergeCell ref="A56:D56"/>
    <mergeCell ref="E56:H56"/>
    <mergeCell ref="I56:J56"/>
    <mergeCell ref="K56:M56"/>
    <mergeCell ref="N56:Q56"/>
    <mergeCell ref="R56:T56"/>
    <mergeCell ref="N54:Q54"/>
    <mergeCell ref="A55:D55"/>
    <mergeCell ref="E55:H55"/>
    <mergeCell ref="I55:J55"/>
    <mergeCell ref="K55:M55"/>
    <mergeCell ref="N55:Q55"/>
    <mergeCell ref="A54:D54"/>
    <mergeCell ref="E54:H54"/>
    <mergeCell ref="I54:J54"/>
    <mergeCell ref="K54:M54"/>
    <mergeCell ref="R54:T54"/>
  </mergeCells>
  <phoneticPr fontId="3"/>
  <dataValidations count="3">
    <dataValidation allowBlank="1" showInputMessage="1" sqref="K23 R32:T39 K25:K29 K31:K38 B21:B38 J30:K30 Q21:Q39 A39 P39" xr:uid="{3BB46A72-088E-4DF1-BC32-287E96A717FB}"/>
    <dataValidation type="list" allowBlank="1" showInputMessage="1" sqref="A21:A38" xr:uid="{69835917-FDF4-4C78-B083-574A6FBAE054}">
      <formula1>"BELS,設備費,工事費,事務費"</formula1>
    </dataValidation>
    <dataValidation type="list" allowBlank="1" showInputMessage="1" showErrorMessage="1" sqref="I10:K10" xr:uid="{C143B6ED-A99A-45CE-AB9C-BAACBBA204FD}">
      <formula1>$AD$2:$AD$4</formula1>
    </dataValidation>
  </dataValidations>
  <pageMargins left="0.70866141732283472" right="0" top="0.74803149606299213" bottom="0" header="0.31496062992125984" footer="0.31496062992125984"/>
  <pageSetup paperSize="9" scale="58" orientation="portrait" horizontalDpi="1200" verticalDpi="1200" r:id="rId1"/>
  <rowBreaks count="1" manualBreakCount="1">
    <brk id="41" max="19" man="1"/>
  </rowBreaks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23E7F-6FF6-48A3-B2C4-07AD40A7FD7E}">
  <sheetPr>
    <tabColor rgb="FFFF0000"/>
  </sheetPr>
  <dimension ref="A1:AL57"/>
  <sheetViews>
    <sheetView showGridLines="0" view="pageBreakPreview" zoomScaleNormal="100" zoomScaleSheetLayoutView="100" workbookViewId="0"/>
  </sheetViews>
  <sheetFormatPr defaultRowHeight="18.75"/>
  <cols>
    <col min="1" max="1" width="8" customWidth="1"/>
    <col min="2" max="4" width="3.125" customWidth="1"/>
    <col min="5" max="20" width="4.25" customWidth="1"/>
    <col min="21" max="30" width="5.25" style="2" customWidth="1"/>
    <col min="31" max="37" width="9" style="2"/>
    <col min="38" max="38" width="9" style="3"/>
  </cols>
  <sheetData>
    <row r="1" spans="1:38">
      <c r="A1" s="78" t="s">
        <v>97</v>
      </c>
    </row>
    <row r="2" spans="1:38" s="9" customFormat="1" ht="18.75" customHeight="1">
      <c r="A2" s="118" t="s">
        <v>140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8"/>
      <c r="V2" s="8"/>
      <c r="W2" s="6"/>
      <c r="X2" s="6"/>
      <c r="Y2" s="6"/>
      <c r="Z2" s="6"/>
      <c r="AA2" s="6"/>
      <c r="AB2" s="6"/>
      <c r="AC2" s="6"/>
      <c r="AD2" s="99" t="s">
        <v>77</v>
      </c>
      <c r="AE2" s="6"/>
      <c r="AF2" s="8"/>
      <c r="AG2" s="8"/>
      <c r="AH2" s="8"/>
      <c r="AI2" s="8"/>
      <c r="AJ2" s="8"/>
      <c r="AK2" s="8"/>
      <c r="AL2" s="8"/>
    </row>
    <row r="3" spans="1:38">
      <c r="A3" s="118" t="s">
        <v>117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W3" s="6"/>
      <c r="X3" s="4"/>
      <c r="Y3" s="4"/>
      <c r="Z3" s="4"/>
      <c r="AA3" s="4"/>
      <c r="AB3" s="4"/>
      <c r="AC3" s="4"/>
      <c r="AD3" s="83" t="s">
        <v>78</v>
      </c>
      <c r="AE3" s="4"/>
    </row>
    <row r="4" spans="1:38">
      <c r="A4" s="14" t="s">
        <v>116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12"/>
      <c r="W4" s="6"/>
      <c r="X4" s="4"/>
      <c r="Y4" s="4"/>
      <c r="Z4" s="4"/>
      <c r="AA4" s="4"/>
      <c r="AB4" s="4"/>
      <c r="AC4" s="4"/>
      <c r="AD4" s="83" t="s">
        <v>92</v>
      </c>
      <c r="AE4" s="4"/>
    </row>
    <row r="5" spans="1:38" ht="19.5" thickBot="1">
      <c r="A5" s="14" t="s">
        <v>101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W5" s="6"/>
      <c r="X5" s="4"/>
      <c r="Y5" s="4"/>
      <c r="Z5" s="4"/>
      <c r="AA5" s="4"/>
      <c r="AB5" s="4"/>
      <c r="AC5" s="4"/>
      <c r="AD5" s="83"/>
      <c r="AE5" s="4"/>
    </row>
    <row r="6" spans="1:38" s="1" customFormat="1" ht="17.25" customHeight="1" thickTop="1">
      <c r="A6" s="15" t="s">
        <v>0</v>
      </c>
      <c r="B6" s="16"/>
      <c r="C6" s="16"/>
      <c r="D6" s="17"/>
      <c r="E6" s="411" t="s">
        <v>15</v>
      </c>
      <c r="F6" s="412"/>
      <c r="G6" s="412"/>
      <c r="H6" s="413"/>
      <c r="I6" s="411" t="s">
        <v>1</v>
      </c>
      <c r="J6" s="412"/>
      <c r="K6" s="412"/>
      <c r="L6" s="413"/>
      <c r="M6" s="411" t="s">
        <v>102</v>
      </c>
      <c r="N6" s="412"/>
      <c r="O6" s="412"/>
      <c r="P6" s="413"/>
      <c r="Q6" s="15" t="s">
        <v>8</v>
      </c>
      <c r="R6" s="16"/>
      <c r="S6" s="16"/>
      <c r="T6" s="17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5"/>
    </row>
    <row r="7" spans="1:38" s="1" customFormat="1" ht="17.25" thickBot="1">
      <c r="A7" s="31"/>
      <c r="B7" s="32"/>
      <c r="C7" s="32"/>
      <c r="D7" s="33"/>
      <c r="E7" s="266"/>
      <c r="F7" s="247"/>
      <c r="G7" s="247"/>
      <c r="H7" s="267"/>
      <c r="I7" s="266" t="s">
        <v>2</v>
      </c>
      <c r="J7" s="247"/>
      <c r="K7" s="247"/>
      <c r="L7" s="267"/>
      <c r="M7" s="266"/>
      <c r="N7" s="247"/>
      <c r="O7" s="247"/>
      <c r="P7" s="267"/>
      <c r="Q7" s="31"/>
      <c r="R7" s="32"/>
      <c r="S7" s="32"/>
      <c r="T7" s="33"/>
      <c r="U7" s="4"/>
      <c r="V7" s="4"/>
      <c r="W7" s="6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5"/>
    </row>
    <row r="8" spans="1:38" s="1" customFormat="1" ht="20.25" thickTop="1" thickBot="1">
      <c r="A8" s="414"/>
      <c r="B8" s="415"/>
      <c r="C8" s="415"/>
      <c r="D8" s="7" t="s">
        <v>3</v>
      </c>
      <c r="E8" s="414"/>
      <c r="F8" s="415"/>
      <c r="G8" s="415"/>
      <c r="H8" s="7" t="s">
        <v>3</v>
      </c>
      <c r="I8" s="270">
        <f>A8-E8</f>
        <v>0</v>
      </c>
      <c r="J8" s="271"/>
      <c r="K8" s="271"/>
      <c r="L8" s="7" t="s">
        <v>3</v>
      </c>
      <c r="M8" s="270">
        <f>K39</f>
        <v>0</v>
      </c>
      <c r="N8" s="271"/>
      <c r="O8" s="271"/>
      <c r="P8" s="7" t="s">
        <v>3</v>
      </c>
      <c r="Q8" s="414"/>
      <c r="R8" s="415"/>
      <c r="S8" s="415"/>
      <c r="T8" s="7" t="s">
        <v>3</v>
      </c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5"/>
    </row>
    <row r="9" spans="1:38" s="1" customFormat="1" ht="23.25" customHeight="1" thickTop="1">
      <c r="A9" s="10" t="s">
        <v>13</v>
      </c>
      <c r="B9" s="11"/>
      <c r="C9" s="11"/>
      <c r="D9" s="12"/>
      <c r="E9" s="285" t="s">
        <v>10</v>
      </c>
      <c r="F9" s="286"/>
      <c r="G9" s="286"/>
      <c r="H9" s="287"/>
      <c r="I9" s="285" t="s">
        <v>12</v>
      </c>
      <c r="J9" s="286"/>
      <c r="K9" s="286"/>
      <c r="L9" s="286"/>
      <c r="M9" s="279"/>
      <c r="N9" s="280"/>
      <c r="O9" s="280"/>
      <c r="P9" s="280"/>
      <c r="Q9" s="286"/>
      <c r="R9" s="286"/>
      <c r="S9" s="286"/>
      <c r="T9" s="286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5"/>
    </row>
    <row r="10" spans="1:38" s="1" customFormat="1" ht="26.1" customHeight="1" thickBot="1">
      <c r="A10" s="291" t="s">
        <v>9</v>
      </c>
      <c r="B10" s="292"/>
      <c r="C10" s="410"/>
      <c r="D10" s="293"/>
      <c r="E10" s="291" t="s">
        <v>11</v>
      </c>
      <c r="F10" s="292"/>
      <c r="G10" s="410"/>
      <c r="H10" s="293"/>
      <c r="I10" s="294" t="s">
        <v>64</v>
      </c>
      <c r="J10" s="295"/>
      <c r="K10" s="295"/>
      <c r="L10" s="121">
        <f>'全体 (LC-ZEB)（車載型蓄電池等あり）'!L10</f>
        <v>0.6</v>
      </c>
      <c r="M10" s="467"/>
      <c r="N10" s="468"/>
      <c r="O10" s="468"/>
      <c r="P10" s="468"/>
      <c r="Q10" s="292"/>
      <c r="R10" s="292"/>
      <c r="S10" s="292"/>
      <c r="T10" s="292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5"/>
    </row>
    <row r="11" spans="1:38" s="1" customFormat="1" ht="20.25" thickTop="1" thickBot="1">
      <c r="A11" s="270">
        <f>IF(M8&gt;Q8,Q8,M8)</f>
        <v>0</v>
      </c>
      <c r="B11" s="271"/>
      <c r="C11" s="271"/>
      <c r="D11" s="7" t="s">
        <v>3</v>
      </c>
      <c r="E11" s="270">
        <f>IF(I8&gt;A11,A11,I8)</f>
        <v>0</v>
      </c>
      <c r="F11" s="271"/>
      <c r="G11" s="271"/>
      <c r="H11" s="7" t="s">
        <v>3</v>
      </c>
      <c r="I11" s="268">
        <f>ROUNDDOWN(E11*L10,-3)</f>
        <v>0</v>
      </c>
      <c r="J11" s="269"/>
      <c r="K11" s="269"/>
      <c r="L11" s="7" t="s">
        <v>3</v>
      </c>
      <c r="M11" s="458"/>
      <c r="N11" s="437"/>
      <c r="O11" s="437"/>
      <c r="P11" s="123"/>
      <c r="Q11" s="436"/>
      <c r="R11" s="437"/>
      <c r="S11" s="437"/>
      <c r="T11" s="123"/>
      <c r="U11" s="4"/>
      <c r="V11" s="5"/>
      <c r="W11" s="5"/>
      <c r="X11" s="4"/>
      <c r="Y11" s="4"/>
      <c r="Z11" s="6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5"/>
    </row>
    <row r="12" spans="1:38" s="1" customFormat="1" ht="20.25" thickTop="1" thickBot="1">
      <c r="A12" s="125" t="s">
        <v>141</v>
      </c>
      <c r="B12" s="116"/>
      <c r="C12" s="116"/>
      <c r="D12" s="126"/>
      <c r="E12" s="127"/>
      <c r="F12" s="116"/>
      <c r="G12" s="116"/>
      <c r="H12" s="126"/>
      <c r="I12" s="128"/>
      <c r="J12" s="115"/>
      <c r="K12" s="123"/>
      <c r="L12" s="123"/>
      <c r="M12" s="129"/>
      <c r="N12" s="117"/>
      <c r="O12" s="117"/>
      <c r="P12" s="130"/>
      <c r="Q12" s="129"/>
      <c r="R12" s="117"/>
      <c r="S12" s="117"/>
      <c r="T12" s="123"/>
      <c r="U12" s="4"/>
      <c r="V12" s="5"/>
      <c r="W12" s="5"/>
      <c r="X12" s="4"/>
      <c r="Y12" s="4"/>
      <c r="Z12" s="6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5"/>
    </row>
    <row r="13" spans="1:38" s="1" customFormat="1" ht="41.25" customHeight="1" thickTop="1">
      <c r="A13" s="438" t="s">
        <v>103</v>
      </c>
      <c r="B13" s="439"/>
      <c r="C13" s="439"/>
      <c r="D13" s="440"/>
      <c r="E13" s="459" t="s">
        <v>104</v>
      </c>
      <c r="F13" s="460"/>
      <c r="G13" s="460"/>
      <c r="H13" s="461"/>
      <c r="I13" s="462" t="s">
        <v>105</v>
      </c>
      <c r="J13" s="463"/>
      <c r="K13" s="463"/>
      <c r="L13" s="464"/>
      <c r="M13" s="459" t="s">
        <v>106</v>
      </c>
      <c r="N13" s="460"/>
      <c r="O13" s="460"/>
      <c r="P13" s="461"/>
      <c r="Q13" s="459" t="s">
        <v>107</v>
      </c>
      <c r="R13" s="465"/>
      <c r="S13" s="465"/>
      <c r="T13" s="466"/>
      <c r="U13" s="4"/>
      <c r="V13" s="5"/>
      <c r="W13" s="5"/>
      <c r="X13" s="4"/>
      <c r="Y13" s="4"/>
      <c r="Z13" s="6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5"/>
    </row>
    <row r="14" spans="1:38" s="1" customFormat="1" ht="25.5" customHeight="1" thickBot="1">
      <c r="A14" s="444" t="s">
        <v>108</v>
      </c>
      <c r="B14" s="445"/>
      <c r="C14" s="445"/>
      <c r="D14" s="446"/>
      <c r="E14" s="449"/>
      <c r="F14" s="450"/>
      <c r="G14" s="450"/>
      <c r="H14" s="451"/>
      <c r="I14" s="452"/>
      <c r="J14" s="453"/>
      <c r="K14" s="453"/>
      <c r="L14" s="454"/>
      <c r="M14" s="455" t="s">
        <v>95</v>
      </c>
      <c r="N14" s="456"/>
      <c r="O14" s="456"/>
      <c r="P14" s="457"/>
      <c r="Q14" s="449"/>
      <c r="R14" s="450"/>
      <c r="S14" s="450"/>
      <c r="T14" s="451"/>
      <c r="U14" s="4"/>
      <c r="V14" s="5"/>
      <c r="W14" s="5"/>
      <c r="X14" s="4"/>
      <c r="Y14" s="4"/>
      <c r="Z14" s="6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5"/>
    </row>
    <row r="15" spans="1:38" s="1" customFormat="1" ht="20.25" customHeight="1" thickTop="1" thickBot="1">
      <c r="A15" s="414"/>
      <c r="B15" s="415"/>
      <c r="C15" s="415"/>
      <c r="D15" s="7" t="s">
        <v>3</v>
      </c>
      <c r="E15" s="414"/>
      <c r="F15" s="415"/>
      <c r="G15" s="415"/>
      <c r="H15" s="7" t="s">
        <v>3</v>
      </c>
      <c r="I15" s="414"/>
      <c r="J15" s="415"/>
      <c r="K15" s="415"/>
      <c r="L15" s="7" t="s">
        <v>3</v>
      </c>
      <c r="M15" s="472">
        <f>I11+I15</f>
        <v>0</v>
      </c>
      <c r="N15" s="473"/>
      <c r="O15" s="473"/>
      <c r="P15" s="7" t="s">
        <v>3</v>
      </c>
      <c r="Q15" s="414"/>
      <c r="R15" s="415"/>
      <c r="S15" s="415"/>
      <c r="T15" s="7" t="s">
        <v>3</v>
      </c>
      <c r="U15" s="4"/>
      <c r="V15" s="5"/>
      <c r="W15" s="5"/>
      <c r="X15" s="4"/>
      <c r="Y15" s="4"/>
      <c r="Z15" s="6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5"/>
    </row>
    <row r="16" spans="1:38" s="1" customFormat="1" ht="20.25" customHeight="1" thickTop="1">
      <c r="A16" s="438" t="s">
        <v>109</v>
      </c>
      <c r="B16" s="439"/>
      <c r="C16" s="439"/>
      <c r="D16" s="440"/>
      <c r="E16" s="441"/>
      <c r="F16" s="442"/>
      <c r="G16" s="442"/>
      <c r="H16" s="442"/>
      <c r="I16" s="443"/>
      <c r="J16" s="442"/>
      <c r="K16" s="442"/>
      <c r="L16" s="442"/>
      <c r="M16" s="443"/>
      <c r="N16" s="442"/>
      <c r="O16" s="442"/>
      <c r="P16" s="442"/>
      <c r="Q16" s="443"/>
      <c r="R16" s="442"/>
      <c r="S16" s="442"/>
      <c r="T16" s="442"/>
      <c r="U16" s="4"/>
      <c r="V16" s="5"/>
      <c r="W16" s="5"/>
      <c r="X16" s="4"/>
      <c r="Y16" s="4"/>
      <c r="Z16" s="6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5"/>
    </row>
    <row r="17" spans="1:38" s="1" customFormat="1" ht="19.5" thickBot="1">
      <c r="A17" s="444" t="s">
        <v>110</v>
      </c>
      <c r="B17" s="445"/>
      <c r="C17" s="445"/>
      <c r="D17" s="446"/>
      <c r="E17" s="447"/>
      <c r="F17" s="251"/>
      <c r="G17" s="251"/>
      <c r="H17" s="251"/>
      <c r="I17" s="448"/>
      <c r="J17" s="251"/>
      <c r="K17" s="251"/>
      <c r="L17" s="251"/>
      <c r="M17" s="448"/>
      <c r="N17" s="251"/>
      <c r="O17" s="251"/>
      <c r="P17" s="251"/>
      <c r="Q17" s="448"/>
      <c r="R17" s="251"/>
      <c r="S17" s="251"/>
      <c r="T17" s="251"/>
      <c r="U17" s="4"/>
      <c r="V17" s="5"/>
      <c r="W17" s="5"/>
      <c r="X17" s="4"/>
      <c r="Y17" s="4"/>
      <c r="Z17" s="6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5"/>
    </row>
    <row r="18" spans="1:38" s="1" customFormat="1" ht="20.25" thickTop="1" thickBot="1">
      <c r="A18" s="469">
        <f>Q15-M15</f>
        <v>0</v>
      </c>
      <c r="B18" s="470"/>
      <c r="C18" s="470"/>
      <c r="D18" s="132" t="s">
        <v>7</v>
      </c>
      <c r="E18" s="471"/>
      <c r="F18" s="437"/>
      <c r="G18" s="437"/>
      <c r="H18" s="123"/>
      <c r="I18" s="113"/>
      <c r="J18" s="114"/>
      <c r="K18" s="114"/>
      <c r="L18" s="123"/>
      <c r="M18" s="124"/>
      <c r="N18" s="122"/>
      <c r="O18" s="122"/>
      <c r="P18" s="123"/>
      <c r="Q18" s="124"/>
      <c r="R18" s="122"/>
      <c r="S18" s="122"/>
      <c r="T18" s="123"/>
      <c r="U18" s="4"/>
      <c r="V18" s="5"/>
      <c r="W18" s="5"/>
      <c r="X18" s="4"/>
      <c r="Y18" s="4"/>
      <c r="Z18" s="6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5"/>
    </row>
    <row r="19" spans="1:38" s="1" customFormat="1" ht="18" thickTop="1" thickBot="1">
      <c r="A19" s="246" t="s">
        <v>111</v>
      </c>
      <c r="B19" s="246"/>
      <c r="C19" s="246"/>
      <c r="D19" s="246"/>
      <c r="E19" s="247"/>
      <c r="F19" s="247"/>
      <c r="G19" s="247"/>
      <c r="H19" s="247"/>
      <c r="I19" s="247"/>
      <c r="J19" s="247"/>
      <c r="K19" s="247"/>
      <c r="L19" s="247"/>
      <c r="M19" s="247"/>
      <c r="N19" s="247"/>
      <c r="O19" s="247"/>
      <c r="P19" s="247"/>
      <c r="Q19" s="32"/>
      <c r="R19" s="32"/>
      <c r="S19" s="32"/>
      <c r="T19" s="18"/>
      <c r="U19" s="4"/>
      <c r="V19" s="5"/>
      <c r="W19" s="5"/>
      <c r="X19" s="4"/>
      <c r="Y19" s="4"/>
      <c r="Z19" s="6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5"/>
    </row>
    <row r="20" spans="1:38" s="1" customFormat="1" ht="18" customHeight="1" thickTop="1" thickBot="1">
      <c r="A20" s="43" t="s">
        <v>16</v>
      </c>
      <c r="B20" s="248" t="s">
        <v>6</v>
      </c>
      <c r="C20" s="228"/>
      <c r="D20" s="228"/>
      <c r="E20" s="228"/>
      <c r="F20" s="228"/>
      <c r="G20" s="228"/>
      <c r="H20" s="228"/>
      <c r="I20" s="228"/>
      <c r="J20" s="228"/>
      <c r="K20" s="227" t="s">
        <v>27</v>
      </c>
      <c r="L20" s="228"/>
      <c r="M20" s="228"/>
      <c r="N20" s="228"/>
      <c r="O20" s="228"/>
      <c r="P20" s="229"/>
      <c r="Q20" s="227" t="s">
        <v>28</v>
      </c>
      <c r="R20" s="228"/>
      <c r="S20" s="228"/>
      <c r="T20" s="229"/>
      <c r="U20" s="4"/>
      <c r="V20" s="5"/>
      <c r="W20" s="5"/>
      <c r="X20" s="4"/>
      <c r="Y20" s="4"/>
      <c r="Z20" s="6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5"/>
    </row>
    <row r="21" spans="1:38" s="1" customFormat="1" ht="17.25" customHeight="1" thickTop="1">
      <c r="A21" s="44"/>
      <c r="B21" s="45"/>
      <c r="C21" s="46"/>
      <c r="D21" s="46"/>
      <c r="E21" s="46"/>
      <c r="F21" s="46"/>
      <c r="G21" s="46"/>
      <c r="H21" s="46"/>
      <c r="I21" s="46"/>
      <c r="J21" s="47"/>
      <c r="K21" s="230"/>
      <c r="L21" s="231"/>
      <c r="M21" s="231"/>
      <c r="N21" s="231"/>
      <c r="O21" s="231"/>
      <c r="P21" s="232"/>
      <c r="Q21" s="233"/>
      <c r="R21" s="234"/>
      <c r="S21" s="234"/>
      <c r="T21" s="235"/>
      <c r="U21" s="4"/>
      <c r="V21" s="5"/>
      <c r="W21" s="5"/>
      <c r="X21" s="4"/>
      <c r="Y21" s="4"/>
      <c r="Z21" s="6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5"/>
    </row>
    <row r="22" spans="1:38" s="1" customFormat="1" ht="16.5" customHeight="1">
      <c r="A22" s="48"/>
      <c r="B22" s="49"/>
      <c r="C22" s="50"/>
      <c r="D22" s="50"/>
      <c r="E22" s="50"/>
      <c r="F22" s="50"/>
      <c r="G22" s="50"/>
      <c r="H22" s="50"/>
      <c r="I22" s="50"/>
      <c r="J22" s="51"/>
      <c r="K22" s="236"/>
      <c r="L22" s="237"/>
      <c r="M22" s="237"/>
      <c r="N22" s="237"/>
      <c r="O22" s="237"/>
      <c r="P22" s="238"/>
      <c r="Q22" s="239"/>
      <c r="R22" s="240"/>
      <c r="S22" s="240"/>
      <c r="T22" s="241"/>
      <c r="U22" s="4"/>
      <c r="V22" s="5"/>
      <c r="W22" s="5"/>
      <c r="X22" s="4"/>
      <c r="Y22" s="4"/>
      <c r="Z22" s="6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5"/>
    </row>
    <row r="23" spans="1:38" s="1" customFormat="1" ht="16.5" customHeight="1">
      <c r="A23" s="48"/>
      <c r="B23" s="49"/>
      <c r="C23" s="50"/>
      <c r="D23" s="50"/>
      <c r="E23" s="50"/>
      <c r="F23" s="50"/>
      <c r="G23" s="50"/>
      <c r="H23" s="50"/>
      <c r="I23" s="50"/>
      <c r="J23" s="51"/>
      <c r="K23" s="236"/>
      <c r="L23" s="242"/>
      <c r="M23" s="242"/>
      <c r="N23" s="242"/>
      <c r="O23" s="242"/>
      <c r="P23" s="238"/>
      <c r="Q23" s="243"/>
      <c r="R23" s="244"/>
      <c r="S23" s="244"/>
      <c r="T23" s="245"/>
      <c r="U23" s="4"/>
      <c r="V23" s="5"/>
      <c r="W23" s="5"/>
      <c r="X23" s="4"/>
      <c r="Y23" s="4"/>
      <c r="Z23" s="6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5"/>
    </row>
    <row r="24" spans="1:38" s="1" customFormat="1" ht="16.5" customHeight="1">
      <c r="A24" s="48"/>
      <c r="B24" s="49"/>
      <c r="C24" s="50"/>
      <c r="D24" s="50"/>
      <c r="E24" s="50"/>
      <c r="F24" s="50"/>
      <c r="G24" s="50"/>
      <c r="H24" s="50"/>
      <c r="I24" s="50"/>
      <c r="J24" s="51"/>
      <c r="K24" s="236"/>
      <c r="L24" s="242"/>
      <c r="M24" s="242"/>
      <c r="N24" s="242"/>
      <c r="O24" s="242"/>
      <c r="P24" s="238"/>
      <c r="Q24" s="239"/>
      <c r="R24" s="240"/>
      <c r="S24" s="240"/>
      <c r="T24" s="241"/>
      <c r="U24" s="4"/>
      <c r="V24" s="5"/>
      <c r="W24" s="5"/>
      <c r="X24" s="4"/>
      <c r="Y24" s="4"/>
      <c r="Z24" s="6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5"/>
    </row>
    <row r="25" spans="1:38" s="1" customFormat="1" ht="16.5" customHeight="1">
      <c r="A25" s="48"/>
      <c r="B25" s="49"/>
      <c r="C25" s="50"/>
      <c r="D25" s="50"/>
      <c r="E25" s="50"/>
      <c r="F25" s="50"/>
      <c r="G25" s="50"/>
      <c r="H25" s="50"/>
      <c r="I25" s="50"/>
      <c r="J25" s="51"/>
      <c r="K25" s="236"/>
      <c r="L25" s="242"/>
      <c r="M25" s="242"/>
      <c r="N25" s="242"/>
      <c r="O25" s="242"/>
      <c r="P25" s="238"/>
      <c r="Q25" s="239"/>
      <c r="R25" s="240"/>
      <c r="S25" s="240"/>
      <c r="T25" s="241"/>
      <c r="U25" s="4"/>
      <c r="V25" s="5"/>
      <c r="W25" s="5"/>
      <c r="X25" s="4"/>
      <c r="Y25" s="4"/>
      <c r="Z25" s="6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48"/>
      <c r="B26" s="49"/>
      <c r="C26" s="50"/>
      <c r="D26" s="50"/>
      <c r="E26" s="50"/>
      <c r="F26" s="50"/>
      <c r="G26" s="50"/>
      <c r="H26" s="50"/>
      <c r="I26" s="50"/>
      <c r="J26" s="51"/>
      <c r="K26" s="236"/>
      <c r="L26" s="242"/>
      <c r="M26" s="242"/>
      <c r="N26" s="242"/>
      <c r="O26" s="242"/>
      <c r="P26" s="238"/>
      <c r="Q26" s="239"/>
      <c r="R26" s="240"/>
      <c r="S26" s="240"/>
      <c r="T26" s="241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48"/>
      <c r="B27" s="49"/>
      <c r="C27" s="50"/>
      <c r="D27" s="50"/>
      <c r="E27" s="50"/>
      <c r="F27" s="50"/>
      <c r="G27" s="50"/>
      <c r="H27" s="50"/>
      <c r="I27" s="50"/>
      <c r="J27" s="51"/>
      <c r="K27" s="236"/>
      <c r="L27" s="237"/>
      <c r="M27" s="237"/>
      <c r="N27" s="237"/>
      <c r="O27" s="237"/>
      <c r="P27" s="238"/>
      <c r="Q27" s="239"/>
      <c r="R27" s="240"/>
      <c r="S27" s="240"/>
      <c r="T27" s="241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5"/>
    </row>
    <row r="28" spans="1:38" s="1" customFormat="1" ht="16.5" customHeight="1">
      <c r="A28" s="48"/>
      <c r="B28" s="49"/>
      <c r="C28" s="50"/>
      <c r="D28" s="50"/>
      <c r="E28" s="50"/>
      <c r="F28" s="50"/>
      <c r="G28" s="50"/>
      <c r="H28" s="50"/>
      <c r="I28" s="50"/>
      <c r="J28" s="51"/>
      <c r="K28" s="236"/>
      <c r="L28" s="237"/>
      <c r="M28" s="237"/>
      <c r="N28" s="237"/>
      <c r="O28" s="237"/>
      <c r="P28" s="238"/>
      <c r="Q28" s="243"/>
      <c r="R28" s="244"/>
      <c r="S28" s="244"/>
      <c r="T28" s="245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5"/>
    </row>
    <row r="29" spans="1:38" s="1" customFormat="1" ht="16.5" customHeight="1">
      <c r="A29" s="48"/>
      <c r="B29" s="49"/>
      <c r="C29" s="50"/>
      <c r="D29" s="50"/>
      <c r="E29" s="50"/>
      <c r="F29" s="50"/>
      <c r="G29" s="50"/>
      <c r="H29" s="50"/>
      <c r="I29" s="50"/>
      <c r="J29" s="51"/>
      <c r="K29" s="236"/>
      <c r="L29" s="237"/>
      <c r="M29" s="237"/>
      <c r="N29" s="237"/>
      <c r="O29" s="237"/>
      <c r="P29" s="238"/>
      <c r="Q29" s="239"/>
      <c r="R29" s="240"/>
      <c r="S29" s="240"/>
      <c r="T29" s="241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5"/>
    </row>
    <row r="30" spans="1:38" s="1" customFormat="1" ht="16.5" customHeight="1">
      <c r="A30" s="48"/>
      <c r="B30" s="49"/>
      <c r="C30" s="50"/>
      <c r="D30" s="50"/>
      <c r="E30" s="50"/>
      <c r="F30" s="50"/>
      <c r="G30" s="50"/>
      <c r="H30" s="50"/>
      <c r="I30" s="50"/>
      <c r="J30" s="55"/>
      <c r="K30" s="236"/>
      <c r="L30" s="237"/>
      <c r="M30" s="237"/>
      <c r="N30" s="237"/>
      <c r="O30" s="237"/>
      <c r="P30" s="238"/>
      <c r="Q30" s="239"/>
      <c r="R30" s="240"/>
      <c r="S30" s="240"/>
      <c r="T30" s="241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</row>
    <row r="31" spans="1:38" s="1" customFormat="1" ht="16.5" customHeight="1">
      <c r="A31" s="48"/>
      <c r="B31" s="49"/>
      <c r="C31" s="50"/>
      <c r="D31" s="50"/>
      <c r="E31" s="50"/>
      <c r="F31" s="50"/>
      <c r="G31" s="50"/>
      <c r="H31" s="50"/>
      <c r="I31" s="50"/>
      <c r="J31" s="51"/>
      <c r="K31" s="236"/>
      <c r="L31" s="237"/>
      <c r="M31" s="237"/>
      <c r="N31" s="237"/>
      <c r="O31" s="237"/>
      <c r="P31" s="238"/>
      <c r="Q31" s="239"/>
      <c r="R31" s="240"/>
      <c r="S31" s="240"/>
      <c r="T31" s="241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</row>
    <row r="32" spans="1:38" s="1" customFormat="1" ht="16.5" customHeight="1">
      <c r="A32" s="48"/>
      <c r="B32" s="49"/>
      <c r="C32" s="50"/>
      <c r="D32" s="50"/>
      <c r="E32" s="50"/>
      <c r="F32" s="50"/>
      <c r="G32" s="50"/>
      <c r="H32" s="50"/>
      <c r="I32" s="50"/>
      <c r="J32" s="51"/>
      <c r="K32" s="236"/>
      <c r="L32" s="237"/>
      <c r="M32" s="237"/>
      <c r="N32" s="237"/>
      <c r="O32" s="237"/>
      <c r="P32" s="238"/>
      <c r="Q32" s="52"/>
      <c r="R32" s="53"/>
      <c r="S32" s="53"/>
      <c r="T32" s="5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5"/>
    </row>
    <row r="33" spans="1:38" s="1" customFormat="1" ht="16.5" customHeight="1">
      <c r="A33" s="48"/>
      <c r="B33" s="49"/>
      <c r="C33" s="50"/>
      <c r="D33" s="50"/>
      <c r="E33" s="50"/>
      <c r="F33" s="50"/>
      <c r="G33" s="50"/>
      <c r="H33" s="50"/>
      <c r="I33" s="50"/>
      <c r="J33" s="51"/>
      <c r="K33" s="236"/>
      <c r="L33" s="237"/>
      <c r="M33" s="237"/>
      <c r="N33" s="237"/>
      <c r="O33" s="237"/>
      <c r="P33" s="238"/>
      <c r="Q33" s="52"/>
      <c r="R33" s="53"/>
      <c r="S33" s="53"/>
      <c r="T33" s="5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5"/>
    </row>
    <row r="34" spans="1:38" s="1" customFormat="1" ht="16.5" customHeight="1">
      <c r="A34" s="48"/>
      <c r="B34" s="49"/>
      <c r="C34" s="50"/>
      <c r="D34" s="50"/>
      <c r="E34" s="50"/>
      <c r="F34" s="50"/>
      <c r="G34" s="50"/>
      <c r="H34" s="50"/>
      <c r="I34" s="50"/>
      <c r="J34" s="51"/>
      <c r="K34" s="236"/>
      <c r="L34" s="237"/>
      <c r="M34" s="237"/>
      <c r="N34" s="237"/>
      <c r="O34" s="237"/>
      <c r="P34" s="238"/>
      <c r="Q34" s="52"/>
      <c r="R34" s="53"/>
      <c r="S34" s="53"/>
      <c r="T34" s="5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5"/>
    </row>
    <row r="35" spans="1:38" s="1" customFormat="1" ht="16.5" customHeight="1">
      <c r="A35" s="48"/>
      <c r="B35" s="49"/>
      <c r="C35" s="50"/>
      <c r="D35" s="50"/>
      <c r="E35" s="50"/>
      <c r="F35" s="50"/>
      <c r="G35" s="50"/>
      <c r="H35" s="50"/>
      <c r="I35" s="50"/>
      <c r="J35" s="51"/>
      <c r="K35" s="236"/>
      <c r="L35" s="237"/>
      <c r="M35" s="237"/>
      <c r="N35" s="237"/>
      <c r="O35" s="237"/>
      <c r="P35" s="238"/>
      <c r="Q35" s="52"/>
      <c r="R35" s="53"/>
      <c r="S35" s="53"/>
      <c r="T35" s="5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5"/>
    </row>
    <row r="36" spans="1:38" s="1" customFormat="1" ht="16.5" customHeight="1">
      <c r="A36" s="48"/>
      <c r="B36" s="49"/>
      <c r="C36" s="50"/>
      <c r="D36" s="50"/>
      <c r="E36" s="50"/>
      <c r="F36" s="50"/>
      <c r="G36" s="50"/>
      <c r="H36" s="50"/>
      <c r="I36" s="50"/>
      <c r="J36" s="51"/>
      <c r="K36" s="236"/>
      <c r="L36" s="237"/>
      <c r="M36" s="237"/>
      <c r="N36" s="237"/>
      <c r="O36" s="237"/>
      <c r="P36" s="238"/>
      <c r="Q36" s="52"/>
      <c r="R36" s="53"/>
      <c r="S36" s="53"/>
      <c r="T36" s="5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5"/>
    </row>
    <row r="37" spans="1:38" s="1" customFormat="1" ht="16.5" customHeight="1">
      <c r="A37" s="48"/>
      <c r="B37" s="49"/>
      <c r="C37" s="50"/>
      <c r="D37" s="50"/>
      <c r="E37" s="50"/>
      <c r="F37" s="50"/>
      <c r="G37" s="50"/>
      <c r="H37" s="50"/>
      <c r="I37" s="50"/>
      <c r="J37" s="51"/>
      <c r="K37" s="236"/>
      <c r="L37" s="237"/>
      <c r="M37" s="237"/>
      <c r="N37" s="237"/>
      <c r="O37" s="237"/>
      <c r="P37" s="238"/>
      <c r="Q37" s="52"/>
      <c r="R37" s="53"/>
      <c r="S37" s="53"/>
      <c r="T37" s="5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5"/>
    </row>
    <row r="38" spans="1:38" s="1" customFormat="1" ht="16.5" customHeight="1" thickBot="1">
      <c r="A38" s="48"/>
      <c r="B38" s="56"/>
      <c r="C38" s="57"/>
      <c r="D38" s="57"/>
      <c r="E38" s="57"/>
      <c r="F38" s="57"/>
      <c r="G38" s="57"/>
      <c r="H38" s="57"/>
      <c r="I38" s="57"/>
      <c r="J38" s="58"/>
      <c r="K38" s="402"/>
      <c r="L38" s="403"/>
      <c r="M38" s="403"/>
      <c r="N38" s="403"/>
      <c r="O38" s="403"/>
      <c r="P38" s="404"/>
      <c r="Q38" s="52"/>
      <c r="R38" s="53"/>
      <c r="S38" s="53"/>
      <c r="T38" s="5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5"/>
    </row>
    <row r="39" spans="1:38" s="1" customFormat="1" ht="23.25" customHeight="1" thickTop="1" thickBot="1">
      <c r="A39" s="313" t="s">
        <v>18</v>
      </c>
      <c r="B39" s="314"/>
      <c r="C39" s="314"/>
      <c r="D39" s="314"/>
      <c r="E39" s="314"/>
      <c r="F39" s="314"/>
      <c r="G39" s="314"/>
      <c r="H39" s="314"/>
      <c r="I39" s="314"/>
      <c r="J39" s="315"/>
      <c r="K39" s="316">
        <f>SUM(K21:P38)</f>
        <v>0</v>
      </c>
      <c r="L39" s="317"/>
      <c r="M39" s="317"/>
      <c r="N39" s="317"/>
      <c r="O39" s="317"/>
      <c r="P39" s="24" t="s">
        <v>36</v>
      </c>
      <c r="Q39" s="22"/>
      <c r="R39" s="23"/>
      <c r="S39" s="23"/>
      <c r="T39" s="2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5"/>
    </row>
    <row r="40" spans="1:38" s="1" customFormat="1" ht="18" customHeight="1" thickTop="1" thickBot="1">
      <c r="A40" s="246" t="s">
        <v>112</v>
      </c>
      <c r="B40" s="246"/>
      <c r="C40" s="246"/>
      <c r="D40" s="246"/>
      <c r="E40" s="246"/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18"/>
      <c r="S40" s="18"/>
      <c r="T40" s="18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5"/>
    </row>
    <row r="41" spans="1:38" s="1" customFormat="1" ht="20.25" thickTop="1" thickBot="1">
      <c r="A41" s="75" t="s">
        <v>17</v>
      </c>
      <c r="B41" s="76"/>
      <c r="C41" s="76"/>
      <c r="D41" s="21"/>
      <c r="E41" s="19" t="s">
        <v>19</v>
      </c>
      <c r="F41" s="20"/>
      <c r="G41" s="20"/>
      <c r="H41" s="21"/>
      <c r="I41" s="20" t="s">
        <v>4</v>
      </c>
      <c r="J41" s="20"/>
      <c r="K41" s="19" t="s">
        <v>5</v>
      </c>
      <c r="L41" s="20"/>
      <c r="M41" s="21"/>
      <c r="N41" s="19" t="s">
        <v>14</v>
      </c>
      <c r="O41" s="25"/>
      <c r="P41" s="26"/>
      <c r="Q41" s="21"/>
      <c r="R41" s="19" t="s">
        <v>113</v>
      </c>
      <c r="S41" s="25"/>
      <c r="T41" s="26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5"/>
    </row>
    <row r="42" spans="1:38" s="1" customFormat="1" ht="19.5" customHeight="1" thickTop="1">
      <c r="A42" s="386" t="s">
        <v>24</v>
      </c>
      <c r="B42" s="387"/>
      <c r="C42" s="387"/>
      <c r="D42" s="388"/>
      <c r="E42" s="389" t="s">
        <v>24</v>
      </c>
      <c r="F42" s="390"/>
      <c r="G42" s="390"/>
      <c r="H42" s="391"/>
      <c r="I42" s="392" t="s">
        <v>24</v>
      </c>
      <c r="J42" s="391"/>
      <c r="K42" s="393" t="s">
        <v>24</v>
      </c>
      <c r="L42" s="394"/>
      <c r="M42" s="395"/>
      <c r="N42" s="396"/>
      <c r="O42" s="397"/>
      <c r="P42" s="397"/>
      <c r="Q42" s="398"/>
      <c r="R42" s="377" t="s">
        <v>26</v>
      </c>
      <c r="S42" s="378"/>
      <c r="T42" s="379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5"/>
    </row>
    <row r="43" spans="1:38" s="1" customFormat="1">
      <c r="A43" s="365" t="s">
        <v>24</v>
      </c>
      <c r="B43" s="366"/>
      <c r="C43" s="366"/>
      <c r="D43" s="367"/>
      <c r="E43" s="368" t="s">
        <v>24</v>
      </c>
      <c r="F43" s="369"/>
      <c r="G43" s="369"/>
      <c r="H43" s="383"/>
      <c r="I43" s="384" t="s">
        <v>24</v>
      </c>
      <c r="J43" s="383"/>
      <c r="K43" s="385" t="s">
        <v>24</v>
      </c>
      <c r="L43" s="372"/>
      <c r="M43" s="382"/>
      <c r="N43" s="374"/>
      <c r="O43" s="375"/>
      <c r="P43" s="375"/>
      <c r="Q43" s="376"/>
      <c r="R43" s="377" t="s">
        <v>24</v>
      </c>
      <c r="S43" s="378"/>
      <c r="T43" s="379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5"/>
    </row>
    <row r="44" spans="1:38" s="1" customFormat="1">
      <c r="A44" s="365" t="s">
        <v>24</v>
      </c>
      <c r="B44" s="366"/>
      <c r="C44" s="366"/>
      <c r="D44" s="367"/>
      <c r="E44" s="368" t="s">
        <v>24</v>
      </c>
      <c r="F44" s="369"/>
      <c r="G44" s="369"/>
      <c r="H44" s="383"/>
      <c r="I44" s="384" t="s">
        <v>24</v>
      </c>
      <c r="J44" s="383"/>
      <c r="K44" s="385" t="s">
        <v>24</v>
      </c>
      <c r="L44" s="372"/>
      <c r="M44" s="382"/>
      <c r="N44" s="374"/>
      <c r="O44" s="375"/>
      <c r="P44" s="375"/>
      <c r="Q44" s="376"/>
      <c r="R44" s="377" t="s">
        <v>24</v>
      </c>
      <c r="S44" s="378"/>
      <c r="T44" s="379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5"/>
    </row>
    <row r="45" spans="1:38" s="1" customFormat="1">
      <c r="A45" s="365" t="s">
        <v>24</v>
      </c>
      <c r="B45" s="366"/>
      <c r="C45" s="366"/>
      <c r="D45" s="367"/>
      <c r="E45" s="368" t="s">
        <v>24</v>
      </c>
      <c r="F45" s="369"/>
      <c r="G45" s="369"/>
      <c r="H45" s="383"/>
      <c r="I45" s="384" t="s">
        <v>24</v>
      </c>
      <c r="J45" s="383"/>
      <c r="K45" s="385" t="s">
        <v>24</v>
      </c>
      <c r="L45" s="372"/>
      <c r="M45" s="382"/>
      <c r="N45" s="374"/>
      <c r="O45" s="375"/>
      <c r="P45" s="375"/>
      <c r="Q45" s="376"/>
      <c r="R45" s="377" t="s">
        <v>24</v>
      </c>
      <c r="S45" s="378"/>
      <c r="T45" s="379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5"/>
    </row>
    <row r="46" spans="1:38" s="1" customFormat="1">
      <c r="A46" s="365" t="s">
        <v>25</v>
      </c>
      <c r="B46" s="366"/>
      <c r="C46" s="366"/>
      <c r="D46" s="367"/>
      <c r="E46" s="368" t="s">
        <v>24</v>
      </c>
      <c r="F46" s="369"/>
      <c r="G46" s="369"/>
      <c r="H46" s="369"/>
      <c r="I46" s="370" t="s">
        <v>24</v>
      </c>
      <c r="J46" s="371"/>
      <c r="K46" s="372" t="s">
        <v>24</v>
      </c>
      <c r="L46" s="372"/>
      <c r="M46" s="382"/>
      <c r="N46" s="374"/>
      <c r="O46" s="375"/>
      <c r="P46" s="375"/>
      <c r="Q46" s="376"/>
      <c r="R46" s="377" t="s">
        <v>24</v>
      </c>
      <c r="S46" s="378"/>
      <c r="T46" s="379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5"/>
    </row>
    <row r="47" spans="1:38" s="1" customFormat="1">
      <c r="A47" s="365" t="s">
        <v>24</v>
      </c>
      <c r="B47" s="366"/>
      <c r="C47" s="366"/>
      <c r="D47" s="367"/>
      <c r="E47" s="368" t="s">
        <v>24</v>
      </c>
      <c r="F47" s="369"/>
      <c r="G47" s="369"/>
      <c r="H47" s="369"/>
      <c r="I47" s="370" t="s">
        <v>24</v>
      </c>
      <c r="J47" s="371"/>
      <c r="K47" s="372" t="s">
        <v>24</v>
      </c>
      <c r="L47" s="372"/>
      <c r="M47" s="382"/>
      <c r="N47" s="374"/>
      <c r="O47" s="375"/>
      <c r="P47" s="375"/>
      <c r="Q47" s="376"/>
      <c r="R47" s="377" t="s">
        <v>24</v>
      </c>
      <c r="S47" s="378"/>
      <c r="T47" s="379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5"/>
    </row>
    <row r="48" spans="1:38" s="1" customFormat="1">
      <c r="A48" s="365" t="s">
        <v>24</v>
      </c>
      <c r="B48" s="366"/>
      <c r="C48" s="366"/>
      <c r="D48" s="367"/>
      <c r="E48" s="368" t="s">
        <v>24</v>
      </c>
      <c r="F48" s="369"/>
      <c r="G48" s="369"/>
      <c r="H48" s="369"/>
      <c r="I48" s="370" t="s">
        <v>24</v>
      </c>
      <c r="J48" s="371"/>
      <c r="K48" s="372" t="s">
        <v>24</v>
      </c>
      <c r="L48" s="372"/>
      <c r="M48" s="382"/>
      <c r="N48" s="374"/>
      <c r="O48" s="375"/>
      <c r="P48" s="375"/>
      <c r="Q48" s="376"/>
      <c r="R48" s="377" t="s">
        <v>24</v>
      </c>
      <c r="S48" s="378"/>
      <c r="T48" s="379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5"/>
    </row>
    <row r="49" spans="1:20">
      <c r="A49" s="365" t="s">
        <v>24</v>
      </c>
      <c r="B49" s="366"/>
      <c r="C49" s="366"/>
      <c r="D49" s="367"/>
      <c r="E49" s="380" t="s">
        <v>24</v>
      </c>
      <c r="F49" s="381"/>
      <c r="G49" s="381"/>
      <c r="H49" s="381"/>
      <c r="I49" s="370" t="s">
        <v>24</v>
      </c>
      <c r="J49" s="371"/>
      <c r="K49" s="372" t="s">
        <v>24</v>
      </c>
      <c r="L49" s="372"/>
      <c r="M49" s="373"/>
      <c r="N49" s="374"/>
      <c r="O49" s="375"/>
      <c r="P49" s="375"/>
      <c r="Q49" s="376"/>
      <c r="R49" s="377" t="s">
        <v>24</v>
      </c>
      <c r="S49" s="378"/>
      <c r="T49" s="379"/>
    </row>
    <row r="50" spans="1:20">
      <c r="A50" s="365" t="s">
        <v>24</v>
      </c>
      <c r="B50" s="366"/>
      <c r="C50" s="366"/>
      <c r="D50" s="367"/>
      <c r="E50" s="380" t="s">
        <v>24</v>
      </c>
      <c r="F50" s="381"/>
      <c r="G50" s="381"/>
      <c r="H50" s="381"/>
      <c r="I50" s="370" t="s">
        <v>25</v>
      </c>
      <c r="J50" s="371"/>
      <c r="K50" s="372" t="s">
        <v>24</v>
      </c>
      <c r="L50" s="372"/>
      <c r="M50" s="373"/>
      <c r="N50" s="374"/>
      <c r="O50" s="375"/>
      <c r="P50" s="375"/>
      <c r="Q50" s="376"/>
      <c r="R50" s="377" t="s">
        <v>24</v>
      </c>
      <c r="S50" s="378"/>
      <c r="T50" s="379"/>
    </row>
    <row r="51" spans="1:20">
      <c r="A51" s="365" t="s">
        <v>24</v>
      </c>
      <c r="B51" s="366"/>
      <c r="C51" s="366"/>
      <c r="D51" s="367"/>
      <c r="E51" s="380" t="s">
        <v>24</v>
      </c>
      <c r="F51" s="381"/>
      <c r="G51" s="381"/>
      <c r="H51" s="381"/>
      <c r="I51" s="370" t="s">
        <v>24</v>
      </c>
      <c r="J51" s="371"/>
      <c r="K51" s="372" t="s">
        <v>25</v>
      </c>
      <c r="L51" s="372"/>
      <c r="M51" s="373"/>
      <c r="N51" s="374"/>
      <c r="O51" s="375"/>
      <c r="P51" s="375"/>
      <c r="Q51" s="376"/>
      <c r="R51" s="377" t="s">
        <v>24</v>
      </c>
      <c r="S51" s="378"/>
      <c r="T51" s="379"/>
    </row>
    <row r="52" spans="1:20">
      <c r="A52" s="365" t="s">
        <v>24</v>
      </c>
      <c r="B52" s="366"/>
      <c r="C52" s="366"/>
      <c r="D52" s="367"/>
      <c r="E52" s="380" t="s">
        <v>24</v>
      </c>
      <c r="F52" s="381"/>
      <c r="G52" s="381"/>
      <c r="H52" s="381"/>
      <c r="I52" s="370" t="s">
        <v>24</v>
      </c>
      <c r="J52" s="371"/>
      <c r="K52" s="372" t="s">
        <v>24</v>
      </c>
      <c r="L52" s="372"/>
      <c r="M52" s="373"/>
      <c r="N52" s="374"/>
      <c r="O52" s="375"/>
      <c r="P52" s="375"/>
      <c r="Q52" s="376"/>
      <c r="R52" s="377" t="s">
        <v>24</v>
      </c>
      <c r="S52" s="378"/>
      <c r="T52" s="379"/>
    </row>
    <row r="53" spans="1:20">
      <c r="A53" s="365" t="s">
        <v>24</v>
      </c>
      <c r="B53" s="366"/>
      <c r="C53" s="366"/>
      <c r="D53" s="367"/>
      <c r="E53" s="380" t="s">
        <v>24</v>
      </c>
      <c r="F53" s="381"/>
      <c r="G53" s="381"/>
      <c r="H53" s="381"/>
      <c r="I53" s="370" t="s">
        <v>24</v>
      </c>
      <c r="J53" s="371"/>
      <c r="K53" s="372" t="s">
        <v>24</v>
      </c>
      <c r="L53" s="372"/>
      <c r="M53" s="373"/>
      <c r="N53" s="374"/>
      <c r="O53" s="375"/>
      <c r="P53" s="375"/>
      <c r="Q53" s="376"/>
      <c r="R53" s="377" t="s">
        <v>24</v>
      </c>
      <c r="S53" s="378"/>
      <c r="T53" s="379"/>
    </row>
    <row r="54" spans="1:20">
      <c r="A54" s="365" t="s">
        <v>25</v>
      </c>
      <c r="B54" s="366" t="s">
        <v>23</v>
      </c>
      <c r="C54" s="366" t="s">
        <v>23</v>
      </c>
      <c r="D54" s="367" t="s">
        <v>23</v>
      </c>
      <c r="E54" s="368" t="s">
        <v>24</v>
      </c>
      <c r="F54" s="369"/>
      <c r="G54" s="369"/>
      <c r="H54" s="369"/>
      <c r="I54" s="370" t="s">
        <v>24</v>
      </c>
      <c r="J54" s="371"/>
      <c r="K54" s="372" t="s">
        <v>24</v>
      </c>
      <c r="L54" s="372"/>
      <c r="M54" s="373"/>
      <c r="N54" s="374"/>
      <c r="O54" s="375"/>
      <c r="P54" s="375"/>
      <c r="Q54" s="376"/>
      <c r="R54" s="377" t="s">
        <v>24</v>
      </c>
      <c r="S54" s="378"/>
      <c r="T54" s="379"/>
    </row>
    <row r="55" spans="1:20">
      <c r="A55" s="365" t="s">
        <v>24</v>
      </c>
      <c r="B55" s="366" t="s">
        <v>23</v>
      </c>
      <c r="C55" s="366" t="s">
        <v>23</v>
      </c>
      <c r="D55" s="367" t="s">
        <v>23</v>
      </c>
      <c r="E55" s="368" t="s">
        <v>24</v>
      </c>
      <c r="F55" s="369"/>
      <c r="G55" s="369"/>
      <c r="H55" s="369"/>
      <c r="I55" s="370" t="s">
        <v>24</v>
      </c>
      <c r="J55" s="371"/>
      <c r="K55" s="372" t="s">
        <v>24</v>
      </c>
      <c r="L55" s="372"/>
      <c r="M55" s="373"/>
      <c r="N55" s="374"/>
      <c r="O55" s="375"/>
      <c r="P55" s="375"/>
      <c r="Q55" s="376"/>
      <c r="R55" s="377" t="s">
        <v>24</v>
      </c>
      <c r="S55" s="378"/>
      <c r="T55" s="379"/>
    </row>
    <row r="56" spans="1:20" ht="18.75" customHeight="1" thickBot="1">
      <c r="A56" s="348" t="s">
        <v>24</v>
      </c>
      <c r="B56" s="349"/>
      <c r="C56" s="349"/>
      <c r="D56" s="350"/>
      <c r="E56" s="351" t="s">
        <v>24</v>
      </c>
      <c r="F56" s="352"/>
      <c r="G56" s="352"/>
      <c r="H56" s="353"/>
      <c r="I56" s="354" t="s">
        <v>25</v>
      </c>
      <c r="J56" s="355"/>
      <c r="K56" s="356" t="s">
        <v>25</v>
      </c>
      <c r="L56" s="357"/>
      <c r="M56" s="358"/>
      <c r="N56" s="359"/>
      <c r="O56" s="360"/>
      <c r="P56" s="360"/>
      <c r="Q56" s="361"/>
      <c r="R56" s="362" t="s">
        <v>24</v>
      </c>
      <c r="S56" s="363"/>
      <c r="T56" s="364"/>
    </row>
    <row r="57" spans="1:20" ht="19.5" thickTop="1">
      <c r="A57" s="27" t="s">
        <v>114</v>
      </c>
      <c r="B57" s="28"/>
      <c r="C57" s="28"/>
      <c r="D57" s="28"/>
      <c r="E57" s="28"/>
      <c r="F57" s="28"/>
      <c r="G57" s="28"/>
      <c r="H57" s="29"/>
      <c r="K57" s="29"/>
      <c r="L57" s="29"/>
      <c r="N57" s="29"/>
      <c r="O57" s="29"/>
      <c r="P57" s="29"/>
      <c r="R57" s="29"/>
      <c r="S57" s="29"/>
      <c r="T57" s="29"/>
    </row>
  </sheetData>
  <mergeCells count="175">
    <mergeCell ref="E9:H9"/>
    <mergeCell ref="I9:L9"/>
    <mergeCell ref="M9:P10"/>
    <mergeCell ref="Q9:T9"/>
    <mergeCell ref="A10:D10"/>
    <mergeCell ref="E10:H10"/>
    <mergeCell ref="I10:K10"/>
    <mergeCell ref="Q10:T10"/>
    <mergeCell ref="E6:H7"/>
    <mergeCell ref="I6:L6"/>
    <mergeCell ref="M6:P7"/>
    <mergeCell ref="I7:L7"/>
    <mergeCell ref="A8:C8"/>
    <mergeCell ref="E8:G8"/>
    <mergeCell ref="I8:K8"/>
    <mergeCell ref="M8:O8"/>
    <mergeCell ref="Q8:S8"/>
    <mergeCell ref="A11:C11"/>
    <mergeCell ref="E11:G11"/>
    <mergeCell ref="I11:K11"/>
    <mergeCell ref="M11:O11"/>
    <mergeCell ref="Q11:S11"/>
    <mergeCell ref="A13:D13"/>
    <mergeCell ref="E13:H13"/>
    <mergeCell ref="I13:L13"/>
    <mergeCell ref="M13:P13"/>
    <mergeCell ref="Q13:T13"/>
    <mergeCell ref="A14:D14"/>
    <mergeCell ref="E14:H14"/>
    <mergeCell ref="I14:L14"/>
    <mergeCell ref="M14:P14"/>
    <mergeCell ref="Q14:T14"/>
    <mergeCell ref="A15:C15"/>
    <mergeCell ref="E15:G15"/>
    <mergeCell ref="I15:K15"/>
    <mergeCell ref="M15:O15"/>
    <mergeCell ref="Q15:S15"/>
    <mergeCell ref="A16:D16"/>
    <mergeCell ref="E16:H16"/>
    <mergeCell ref="I16:L16"/>
    <mergeCell ref="M16:P16"/>
    <mergeCell ref="Q16:T16"/>
    <mergeCell ref="A17:D17"/>
    <mergeCell ref="E17:H17"/>
    <mergeCell ref="I17:L17"/>
    <mergeCell ref="M17:P17"/>
    <mergeCell ref="Q17:T17"/>
    <mergeCell ref="K21:P21"/>
    <mergeCell ref="Q21:T21"/>
    <mergeCell ref="K22:P22"/>
    <mergeCell ref="Q22:T22"/>
    <mergeCell ref="K23:P23"/>
    <mergeCell ref="Q23:T23"/>
    <mergeCell ref="A18:C18"/>
    <mergeCell ref="E18:G18"/>
    <mergeCell ref="A19:P19"/>
    <mergeCell ref="B20:J20"/>
    <mergeCell ref="K20:P20"/>
    <mergeCell ref="Q20:T20"/>
    <mergeCell ref="K27:P27"/>
    <mergeCell ref="Q27:T27"/>
    <mergeCell ref="K28:P28"/>
    <mergeCell ref="Q28:T28"/>
    <mergeCell ref="K29:P29"/>
    <mergeCell ref="Q29:T29"/>
    <mergeCell ref="K24:P24"/>
    <mergeCell ref="Q24:T24"/>
    <mergeCell ref="K25:P25"/>
    <mergeCell ref="Q25:T25"/>
    <mergeCell ref="K26:P26"/>
    <mergeCell ref="Q26:T26"/>
    <mergeCell ref="K34:P34"/>
    <mergeCell ref="K35:P35"/>
    <mergeCell ref="K36:P36"/>
    <mergeCell ref="K37:P37"/>
    <mergeCell ref="K38:P38"/>
    <mergeCell ref="A39:J39"/>
    <mergeCell ref="K39:O39"/>
    <mergeCell ref="K30:P30"/>
    <mergeCell ref="Q30:T30"/>
    <mergeCell ref="K31:P31"/>
    <mergeCell ref="Q31:T31"/>
    <mergeCell ref="K32:P32"/>
    <mergeCell ref="K33:P33"/>
    <mergeCell ref="R42:T42"/>
    <mergeCell ref="A43:D43"/>
    <mergeCell ref="E43:H43"/>
    <mergeCell ref="I43:J43"/>
    <mergeCell ref="K43:M43"/>
    <mergeCell ref="N43:Q43"/>
    <mergeCell ref="R43:T43"/>
    <mergeCell ref="A40:Q40"/>
    <mergeCell ref="A42:D42"/>
    <mergeCell ref="E42:H42"/>
    <mergeCell ref="I42:J42"/>
    <mergeCell ref="K42:M42"/>
    <mergeCell ref="N42:Q42"/>
    <mergeCell ref="A45:D45"/>
    <mergeCell ref="E45:H45"/>
    <mergeCell ref="I45:J45"/>
    <mergeCell ref="K45:M45"/>
    <mergeCell ref="N45:Q45"/>
    <mergeCell ref="R45:T45"/>
    <mergeCell ref="A44:D44"/>
    <mergeCell ref="E44:H44"/>
    <mergeCell ref="I44:J44"/>
    <mergeCell ref="K44:M44"/>
    <mergeCell ref="N44:Q44"/>
    <mergeCell ref="R44:T44"/>
    <mergeCell ref="A47:D47"/>
    <mergeCell ref="E47:H47"/>
    <mergeCell ref="I47:J47"/>
    <mergeCell ref="K47:M47"/>
    <mergeCell ref="N47:Q47"/>
    <mergeCell ref="R47:T47"/>
    <mergeCell ref="A46:D46"/>
    <mergeCell ref="E46:H46"/>
    <mergeCell ref="I46:J46"/>
    <mergeCell ref="K46:M46"/>
    <mergeCell ref="N46:Q46"/>
    <mergeCell ref="R46:T46"/>
    <mergeCell ref="A49:D49"/>
    <mergeCell ref="E49:H49"/>
    <mergeCell ref="I49:J49"/>
    <mergeCell ref="K49:M49"/>
    <mergeCell ref="N49:Q49"/>
    <mergeCell ref="R49:T49"/>
    <mergeCell ref="A48:D48"/>
    <mergeCell ref="E48:H48"/>
    <mergeCell ref="I48:J48"/>
    <mergeCell ref="K48:M48"/>
    <mergeCell ref="N48:Q48"/>
    <mergeCell ref="R48:T48"/>
    <mergeCell ref="A51:D51"/>
    <mergeCell ref="E51:H51"/>
    <mergeCell ref="I51:J51"/>
    <mergeCell ref="K51:M51"/>
    <mergeCell ref="N51:Q51"/>
    <mergeCell ref="R51:T51"/>
    <mergeCell ref="A50:D50"/>
    <mergeCell ref="E50:H50"/>
    <mergeCell ref="I50:J50"/>
    <mergeCell ref="K50:M50"/>
    <mergeCell ref="N50:Q50"/>
    <mergeCell ref="R50:T50"/>
    <mergeCell ref="A53:D53"/>
    <mergeCell ref="E53:H53"/>
    <mergeCell ref="I53:J53"/>
    <mergeCell ref="K53:M53"/>
    <mergeCell ref="N53:Q53"/>
    <mergeCell ref="R53:T53"/>
    <mergeCell ref="A52:D52"/>
    <mergeCell ref="E52:H52"/>
    <mergeCell ref="I52:J52"/>
    <mergeCell ref="K52:M52"/>
    <mergeCell ref="N52:Q52"/>
    <mergeCell ref="R52:T52"/>
    <mergeCell ref="R55:T55"/>
    <mergeCell ref="A56:D56"/>
    <mergeCell ref="E56:H56"/>
    <mergeCell ref="I56:J56"/>
    <mergeCell ref="K56:M56"/>
    <mergeCell ref="N56:Q56"/>
    <mergeCell ref="R56:T56"/>
    <mergeCell ref="N54:Q54"/>
    <mergeCell ref="A55:D55"/>
    <mergeCell ref="E55:H55"/>
    <mergeCell ref="I55:J55"/>
    <mergeCell ref="K55:M55"/>
    <mergeCell ref="N55:Q55"/>
    <mergeCell ref="A54:D54"/>
    <mergeCell ref="E54:H54"/>
    <mergeCell ref="I54:J54"/>
    <mergeCell ref="K54:M54"/>
    <mergeCell ref="R54:T54"/>
  </mergeCells>
  <phoneticPr fontId="3"/>
  <dataValidations count="3">
    <dataValidation type="list" allowBlank="1" showInputMessage="1" sqref="A21:A38" xr:uid="{02C1EBF0-14EA-41A8-BED7-9AF2BB823486}">
      <formula1>"BELS,設備費,工事費,事務費"</formula1>
    </dataValidation>
    <dataValidation allowBlank="1" showInputMessage="1" sqref="K23 R32:T39 K25:K29 K31:K38 B21:B38 J30:K30 Q21:Q39 A39 P39" xr:uid="{FDAC05C6-535D-49EE-B681-E99A5424B0DA}"/>
    <dataValidation type="list" allowBlank="1" showInputMessage="1" showErrorMessage="1" sqref="I10:K10" xr:uid="{4823D0B8-AC20-4E71-A556-D5B71D3C1634}">
      <formula1>$AD$2:$AD$4</formula1>
    </dataValidation>
  </dataValidations>
  <pageMargins left="0.70866141732283472" right="0" top="0.74803149606299213" bottom="0" header="0.31496062992125984" footer="0.31496062992125984"/>
  <pageSetup paperSize="9" scale="95" orientation="portrait" horizontalDpi="1200" verticalDpi="1200" r:id="rId1"/>
  <rowBreaks count="1" manualBreakCount="1">
    <brk id="39" max="19" man="1"/>
  </rowBreaks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25517-5A29-441C-A794-40581025B7EB}">
  <sheetPr>
    <tabColor rgb="FFFF0000"/>
  </sheetPr>
  <dimension ref="A1:AL57"/>
  <sheetViews>
    <sheetView showGridLines="0" view="pageBreakPreview" zoomScaleNormal="100" zoomScaleSheetLayoutView="100" workbookViewId="0"/>
  </sheetViews>
  <sheetFormatPr defaultRowHeight="18.75"/>
  <cols>
    <col min="1" max="1" width="8" customWidth="1"/>
    <col min="2" max="4" width="3.125" customWidth="1"/>
    <col min="5" max="20" width="4.25" customWidth="1"/>
    <col min="21" max="30" width="5.25" style="2" customWidth="1"/>
    <col min="31" max="37" width="9" style="2"/>
    <col min="38" max="38" width="9" style="3"/>
  </cols>
  <sheetData>
    <row r="1" spans="1:38">
      <c r="A1" s="78" t="s">
        <v>97</v>
      </c>
    </row>
    <row r="2" spans="1:38" s="9" customFormat="1" ht="18.75" customHeight="1">
      <c r="A2" s="118" t="s">
        <v>140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8"/>
      <c r="V2" s="8"/>
      <c r="W2" s="6"/>
      <c r="X2" s="6"/>
      <c r="Y2" s="6"/>
      <c r="Z2" s="6"/>
      <c r="AA2" s="6"/>
      <c r="AB2" s="6"/>
      <c r="AC2" s="6"/>
      <c r="AD2" s="99" t="s">
        <v>77</v>
      </c>
      <c r="AE2" s="6"/>
      <c r="AF2" s="8"/>
      <c r="AG2" s="8"/>
      <c r="AH2" s="8"/>
      <c r="AI2" s="8"/>
      <c r="AJ2" s="8"/>
      <c r="AK2" s="8"/>
      <c r="AL2" s="8"/>
    </row>
    <row r="3" spans="1:38">
      <c r="A3" s="118" t="s">
        <v>117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W3" s="6"/>
      <c r="X3" s="4"/>
      <c r="Y3" s="4"/>
      <c r="Z3" s="4"/>
      <c r="AA3" s="4"/>
      <c r="AB3" s="4"/>
      <c r="AC3" s="4"/>
      <c r="AD3" s="83" t="s">
        <v>78</v>
      </c>
      <c r="AE3" s="4"/>
    </row>
    <row r="4" spans="1:38">
      <c r="A4" s="14" t="s">
        <v>118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12"/>
      <c r="W4" s="6"/>
      <c r="X4" s="4"/>
      <c r="Y4" s="4"/>
      <c r="Z4" s="4"/>
      <c r="AA4" s="4"/>
      <c r="AB4" s="4"/>
      <c r="AC4" s="4"/>
      <c r="AD4" s="83" t="s">
        <v>92</v>
      </c>
      <c r="AE4" s="4"/>
    </row>
    <row r="5" spans="1:38" ht="19.5" thickBot="1">
      <c r="A5" s="14" t="s">
        <v>101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W5" s="6"/>
      <c r="X5" s="4"/>
      <c r="Y5" s="4"/>
      <c r="Z5" s="4"/>
      <c r="AA5" s="4"/>
      <c r="AB5" s="4"/>
      <c r="AC5" s="4"/>
      <c r="AD5" s="83"/>
      <c r="AE5" s="4"/>
    </row>
    <row r="6" spans="1:38" s="1" customFormat="1" ht="17.25" customHeight="1" thickTop="1">
      <c r="A6" s="15" t="s">
        <v>0</v>
      </c>
      <c r="B6" s="16"/>
      <c r="C6" s="16"/>
      <c r="D6" s="17"/>
      <c r="E6" s="411" t="s">
        <v>15</v>
      </c>
      <c r="F6" s="412"/>
      <c r="G6" s="412"/>
      <c r="H6" s="413"/>
      <c r="I6" s="411" t="s">
        <v>1</v>
      </c>
      <c r="J6" s="412"/>
      <c r="K6" s="412"/>
      <c r="L6" s="413"/>
      <c r="M6" s="411" t="s">
        <v>102</v>
      </c>
      <c r="N6" s="412"/>
      <c r="O6" s="412"/>
      <c r="P6" s="413"/>
      <c r="Q6" s="15" t="s">
        <v>8</v>
      </c>
      <c r="R6" s="16"/>
      <c r="S6" s="16"/>
      <c r="T6" s="17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5"/>
    </row>
    <row r="7" spans="1:38" s="1" customFormat="1" ht="17.25" thickBot="1">
      <c r="A7" s="31"/>
      <c r="B7" s="32"/>
      <c r="C7" s="32"/>
      <c r="D7" s="33"/>
      <c r="E7" s="266"/>
      <c r="F7" s="247"/>
      <c r="G7" s="247"/>
      <c r="H7" s="267"/>
      <c r="I7" s="266" t="s">
        <v>2</v>
      </c>
      <c r="J7" s="247"/>
      <c r="K7" s="247"/>
      <c r="L7" s="267"/>
      <c r="M7" s="266"/>
      <c r="N7" s="247"/>
      <c r="O7" s="247"/>
      <c r="P7" s="267"/>
      <c r="Q7" s="31"/>
      <c r="R7" s="32"/>
      <c r="S7" s="32"/>
      <c r="T7" s="33"/>
      <c r="U7" s="4"/>
      <c r="V7" s="4"/>
      <c r="W7" s="6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5"/>
    </row>
    <row r="8" spans="1:38" s="1" customFormat="1" ht="20.25" thickTop="1" thickBot="1">
      <c r="A8" s="414"/>
      <c r="B8" s="415"/>
      <c r="C8" s="415"/>
      <c r="D8" s="7" t="s">
        <v>3</v>
      </c>
      <c r="E8" s="414"/>
      <c r="F8" s="415"/>
      <c r="G8" s="415"/>
      <c r="H8" s="7" t="s">
        <v>3</v>
      </c>
      <c r="I8" s="270">
        <f>A8-E8</f>
        <v>0</v>
      </c>
      <c r="J8" s="271"/>
      <c r="K8" s="271"/>
      <c r="L8" s="7" t="s">
        <v>3</v>
      </c>
      <c r="M8" s="270">
        <f>K39</f>
        <v>0</v>
      </c>
      <c r="N8" s="271"/>
      <c r="O8" s="271"/>
      <c r="P8" s="7" t="s">
        <v>3</v>
      </c>
      <c r="Q8" s="414"/>
      <c r="R8" s="415"/>
      <c r="S8" s="415"/>
      <c r="T8" s="7" t="s">
        <v>3</v>
      </c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5"/>
    </row>
    <row r="9" spans="1:38" s="1" customFormat="1" ht="23.25" customHeight="1" thickTop="1">
      <c r="A9" s="10" t="s">
        <v>13</v>
      </c>
      <c r="B9" s="11"/>
      <c r="C9" s="11"/>
      <c r="D9" s="12"/>
      <c r="E9" s="285" t="s">
        <v>10</v>
      </c>
      <c r="F9" s="286"/>
      <c r="G9" s="286"/>
      <c r="H9" s="287"/>
      <c r="I9" s="285" t="s">
        <v>12</v>
      </c>
      <c r="J9" s="286"/>
      <c r="K9" s="286"/>
      <c r="L9" s="286"/>
      <c r="M9" s="279"/>
      <c r="N9" s="280"/>
      <c r="O9" s="280"/>
      <c r="P9" s="280"/>
      <c r="Q9" s="286"/>
      <c r="R9" s="286"/>
      <c r="S9" s="286"/>
      <c r="T9" s="286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5"/>
    </row>
    <row r="10" spans="1:38" s="1" customFormat="1" ht="26.1" customHeight="1" thickBot="1">
      <c r="A10" s="291" t="s">
        <v>9</v>
      </c>
      <c r="B10" s="292"/>
      <c r="C10" s="410"/>
      <c r="D10" s="293"/>
      <c r="E10" s="291" t="s">
        <v>11</v>
      </c>
      <c r="F10" s="292"/>
      <c r="G10" s="410"/>
      <c r="H10" s="293"/>
      <c r="I10" s="294" t="s">
        <v>64</v>
      </c>
      <c r="J10" s="295"/>
      <c r="K10" s="295"/>
      <c r="L10" s="121">
        <f>'全体 (LC-ZEB)（車載型蓄電池等あり）'!L10</f>
        <v>0.6</v>
      </c>
      <c r="M10" s="467"/>
      <c r="N10" s="468"/>
      <c r="O10" s="468"/>
      <c r="P10" s="468"/>
      <c r="Q10" s="292"/>
      <c r="R10" s="292"/>
      <c r="S10" s="292"/>
      <c r="T10" s="292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5"/>
    </row>
    <row r="11" spans="1:38" s="1" customFormat="1" ht="20.25" thickTop="1" thickBot="1">
      <c r="A11" s="270">
        <f>IF(M8&gt;Q8,Q8,M8)</f>
        <v>0</v>
      </c>
      <c r="B11" s="271"/>
      <c r="C11" s="271"/>
      <c r="D11" s="7" t="s">
        <v>3</v>
      </c>
      <c r="E11" s="270">
        <f>IF(I8&gt;A11,A11,I8)</f>
        <v>0</v>
      </c>
      <c r="F11" s="271"/>
      <c r="G11" s="271"/>
      <c r="H11" s="7" t="s">
        <v>3</v>
      </c>
      <c r="I11" s="268">
        <f>ROUNDDOWN(E11*L10,-3)</f>
        <v>0</v>
      </c>
      <c r="J11" s="269"/>
      <c r="K11" s="269"/>
      <c r="L11" s="7" t="s">
        <v>3</v>
      </c>
      <c r="M11" s="458"/>
      <c r="N11" s="437"/>
      <c r="O11" s="437"/>
      <c r="P11" s="123"/>
      <c r="Q11" s="436"/>
      <c r="R11" s="437"/>
      <c r="S11" s="437"/>
      <c r="T11" s="123"/>
      <c r="U11" s="4"/>
      <c r="V11" s="5"/>
      <c r="W11" s="5"/>
      <c r="X11" s="4"/>
      <c r="Y11" s="4"/>
      <c r="Z11" s="6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5"/>
    </row>
    <row r="12" spans="1:38" s="1" customFormat="1" ht="20.25" thickTop="1" thickBot="1">
      <c r="A12" s="125" t="s">
        <v>141</v>
      </c>
      <c r="B12" s="116"/>
      <c r="C12" s="116"/>
      <c r="D12" s="126"/>
      <c r="E12" s="127"/>
      <c r="F12" s="116"/>
      <c r="G12" s="116"/>
      <c r="H12" s="126"/>
      <c r="I12" s="128"/>
      <c r="J12" s="115"/>
      <c r="K12" s="123"/>
      <c r="L12" s="123"/>
      <c r="M12" s="129"/>
      <c r="N12" s="117"/>
      <c r="O12" s="117"/>
      <c r="P12" s="130"/>
      <c r="Q12" s="129"/>
      <c r="R12" s="117"/>
      <c r="S12" s="117"/>
      <c r="T12" s="123"/>
      <c r="U12" s="4"/>
      <c r="V12" s="5"/>
      <c r="W12" s="5"/>
      <c r="X12" s="4"/>
      <c r="Y12" s="4"/>
      <c r="Z12" s="6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5"/>
    </row>
    <row r="13" spans="1:38" s="1" customFormat="1" ht="41.25" customHeight="1" thickTop="1">
      <c r="A13" s="438" t="s">
        <v>103</v>
      </c>
      <c r="B13" s="439"/>
      <c r="C13" s="439"/>
      <c r="D13" s="440"/>
      <c r="E13" s="459" t="s">
        <v>104</v>
      </c>
      <c r="F13" s="460"/>
      <c r="G13" s="460"/>
      <c r="H13" s="461"/>
      <c r="I13" s="462" t="s">
        <v>105</v>
      </c>
      <c r="J13" s="463"/>
      <c r="K13" s="463"/>
      <c r="L13" s="464"/>
      <c r="M13" s="459" t="s">
        <v>106</v>
      </c>
      <c r="N13" s="460"/>
      <c r="O13" s="460"/>
      <c r="P13" s="461"/>
      <c r="Q13" s="459" t="s">
        <v>107</v>
      </c>
      <c r="R13" s="465"/>
      <c r="S13" s="465"/>
      <c r="T13" s="466"/>
      <c r="U13" s="4"/>
      <c r="V13" s="5"/>
      <c r="W13" s="5"/>
      <c r="X13" s="4"/>
      <c r="Y13" s="4"/>
      <c r="Z13" s="6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5"/>
    </row>
    <row r="14" spans="1:38" s="1" customFormat="1" ht="25.5" customHeight="1" thickBot="1">
      <c r="A14" s="444" t="s">
        <v>108</v>
      </c>
      <c r="B14" s="445"/>
      <c r="C14" s="445"/>
      <c r="D14" s="446"/>
      <c r="E14" s="449"/>
      <c r="F14" s="450"/>
      <c r="G14" s="450"/>
      <c r="H14" s="451"/>
      <c r="I14" s="452"/>
      <c r="J14" s="453"/>
      <c r="K14" s="453"/>
      <c r="L14" s="454"/>
      <c r="M14" s="455" t="s">
        <v>95</v>
      </c>
      <c r="N14" s="456"/>
      <c r="O14" s="456"/>
      <c r="P14" s="457"/>
      <c r="Q14" s="449"/>
      <c r="R14" s="450"/>
      <c r="S14" s="450"/>
      <c r="T14" s="451"/>
      <c r="U14" s="4"/>
      <c r="V14" s="5"/>
      <c r="W14" s="5"/>
      <c r="X14" s="4"/>
      <c r="Y14" s="4"/>
      <c r="Z14" s="6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5"/>
    </row>
    <row r="15" spans="1:38" s="1" customFormat="1" ht="20.25" customHeight="1" thickTop="1" thickBot="1">
      <c r="A15" s="414"/>
      <c r="B15" s="415"/>
      <c r="C15" s="415"/>
      <c r="D15" s="7" t="s">
        <v>3</v>
      </c>
      <c r="E15" s="414"/>
      <c r="F15" s="415"/>
      <c r="G15" s="415"/>
      <c r="H15" s="7" t="s">
        <v>3</v>
      </c>
      <c r="I15" s="414"/>
      <c r="J15" s="415"/>
      <c r="K15" s="415"/>
      <c r="L15" s="7" t="s">
        <v>3</v>
      </c>
      <c r="M15" s="472">
        <f>I11+I15</f>
        <v>0</v>
      </c>
      <c r="N15" s="473"/>
      <c r="O15" s="473"/>
      <c r="P15" s="7" t="s">
        <v>3</v>
      </c>
      <c r="Q15" s="414"/>
      <c r="R15" s="415"/>
      <c r="S15" s="415"/>
      <c r="T15" s="7" t="s">
        <v>3</v>
      </c>
      <c r="U15" s="4"/>
      <c r="V15" s="5"/>
      <c r="W15" s="5"/>
      <c r="X15" s="4"/>
      <c r="Y15" s="4"/>
      <c r="Z15" s="6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5"/>
    </row>
    <row r="16" spans="1:38" s="1" customFormat="1" ht="20.25" customHeight="1" thickTop="1">
      <c r="A16" s="438" t="s">
        <v>109</v>
      </c>
      <c r="B16" s="439"/>
      <c r="C16" s="439"/>
      <c r="D16" s="440"/>
      <c r="E16" s="441"/>
      <c r="F16" s="442"/>
      <c r="G16" s="442"/>
      <c r="H16" s="442"/>
      <c r="I16" s="443"/>
      <c r="J16" s="442"/>
      <c r="K16" s="442"/>
      <c r="L16" s="442"/>
      <c r="M16" s="443"/>
      <c r="N16" s="442"/>
      <c r="O16" s="442"/>
      <c r="P16" s="442"/>
      <c r="Q16" s="443"/>
      <c r="R16" s="442"/>
      <c r="S16" s="442"/>
      <c r="T16" s="442"/>
      <c r="U16" s="4"/>
      <c r="V16" s="5"/>
      <c r="W16" s="5"/>
      <c r="X16" s="4"/>
      <c r="Y16" s="4"/>
      <c r="Z16" s="6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5"/>
    </row>
    <row r="17" spans="1:38" s="1" customFormat="1" ht="19.5" thickBot="1">
      <c r="A17" s="444" t="s">
        <v>110</v>
      </c>
      <c r="B17" s="445"/>
      <c r="C17" s="445"/>
      <c r="D17" s="446"/>
      <c r="E17" s="447"/>
      <c r="F17" s="251"/>
      <c r="G17" s="251"/>
      <c r="H17" s="251"/>
      <c r="I17" s="448"/>
      <c r="J17" s="251"/>
      <c r="K17" s="251"/>
      <c r="L17" s="251"/>
      <c r="M17" s="448"/>
      <c r="N17" s="251"/>
      <c r="O17" s="251"/>
      <c r="P17" s="251"/>
      <c r="Q17" s="448"/>
      <c r="R17" s="251"/>
      <c r="S17" s="251"/>
      <c r="T17" s="251"/>
      <c r="U17" s="4"/>
      <c r="V17" s="5"/>
      <c r="W17" s="5"/>
      <c r="X17" s="4"/>
      <c r="Y17" s="4"/>
      <c r="Z17" s="6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5"/>
    </row>
    <row r="18" spans="1:38" s="1" customFormat="1" ht="20.25" thickTop="1" thickBot="1">
      <c r="A18" s="469">
        <f>Q15-M15</f>
        <v>0</v>
      </c>
      <c r="B18" s="470"/>
      <c r="C18" s="470"/>
      <c r="D18" s="132" t="s">
        <v>7</v>
      </c>
      <c r="E18" s="471"/>
      <c r="F18" s="437"/>
      <c r="G18" s="437"/>
      <c r="H18" s="123"/>
      <c r="I18" s="113"/>
      <c r="J18" s="114"/>
      <c r="K18" s="114"/>
      <c r="L18" s="123"/>
      <c r="M18" s="124"/>
      <c r="N18" s="122"/>
      <c r="O18" s="122"/>
      <c r="P18" s="123"/>
      <c r="Q18" s="124"/>
      <c r="R18" s="122"/>
      <c r="S18" s="122"/>
      <c r="T18" s="123"/>
      <c r="U18" s="4"/>
      <c r="V18" s="5"/>
      <c r="W18" s="5"/>
      <c r="X18" s="4"/>
      <c r="Y18" s="4"/>
      <c r="Z18" s="6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5"/>
    </row>
    <row r="19" spans="1:38" s="1" customFormat="1" ht="18" thickTop="1" thickBot="1">
      <c r="A19" s="246" t="s">
        <v>111</v>
      </c>
      <c r="B19" s="246"/>
      <c r="C19" s="246"/>
      <c r="D19" s="246"/>
      <c r="E19" s="247"/>
      <c r="F19" s="247"/>
      <c r="G19" s="247"/>
      <c r="H19" s="247"/>
      <c r="I19" s="247"/>
      <c r="J19" s="247"/>
      <c r="K19" s="247"/>
      <c r="L19" s="247"/>
      <c r="M19" s="247"/>
      <c r="N19" s="247"/>
      <c r="O19" s="247"/>
      <c r="P19" s="247"/>
      <c r="Q19" s="32"/>
      <c r="R19" s="32"/>
      <c r="S19" s="32"/>
      <c r="T19" s="18"/>
      <c r="U19" s="4"/>
      <c r="V19" s="5"/>
      <c r="W19" s="5"/>
      <c r="X19" s="4"/>
      <c r="Y19" s="4"/>
      <c r="Z19" s="6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5"/>
    </row>
    <row r="20" spans="1:38" s="1" customFormat="1" ht="18" customHeight="1" thickTop="1" thickBot="1">
      <c r="A20" s="43" t="s">
        <v>16</v>
      </c>
      <c r="B20" s="248" t="s">
        <v>6</v>
      </c>
      <c r="C20" s="228"/>
      <c r="D20" s="228"/>
      <c r="E20" s="228"/>
      <c r="F20" s="228"/>
      <c r="G20" s="228"/>
      <c r="H20" s="228"/>
      <c r="I20" s="228"/>
      <c r="J20" s="228"/>
      <c r="K20" s="227" t="s">
        <v>27</v>
      </c>
      <c r="L20" s="228"/>
      <c r="M20" s="228"/>
      <c r="N20" s="228"/>
      <c r="O20" s="228"/>
      <c r="P20" s="229"/>
      <c r="Q20" s="227" t="s">
        <v>28</v>
      </c>
      <c r="R20" s="228"/>
      <c r="S20" s="228"/>
      <c r="T20" s="229"/>
      <c r="U20" s="4"/>
      <c r="V20" s="5"/>
      <c r="W20" s="5"/>
      <c r="X20" s="4"/>
      <c r="Y20" s="4"/>
      <c r="Z20" s="6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5"/>
    </row>
    <row r="21" spans="1:38" s="1" customFormat="1" ht="17.25" customHeight="1" thickTop="1">
      <c r="A21" s="44"/>
      <c r="B21" s="45"/>
      <c r="C21" s="46"/>
      <c r="D21" s="46"/>
      <c r="E21" s="46"/>
      <c r="F21" s="46"/>
      <c r="G21" s="46"/>
      <c r="H21" s="46"/>
      <c r="I21" s="46"/>
      <c r="J21" s="47"/>
      <c r="K21" s="230"/>
      <c r="L21" s="231"/>
      <c r="M21" s="231"/>
      <c r="N21" s="231"/>
      <c r="O21" s="231"/>
      <c r="P21" s="232"/>
      <c r="Q21" s="233"/>
      <c r="R21" s="234"/>
      <c r="S21" s="234"/>
      <c r="T21" s="235"/>
      <c r="U21" s="4"/>
      <c r="V21" s="5"/>
      <c r="W21" s="5"/>
      <c r="X21" s="4"/>
      <c r="Y21" s="4"/>
      <c r="Z21" s="6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5"/>
    </row>
    <row r="22" spans="1:38" s="1" customFormat="1" ht="16.5" customHeight="1">
      <c r="A22" s="48"/>
      <c r="B22" s="49"/>
      <c r="C22" s="50"/>
      <c r="D22" s="50"/>
      <c r="E22" s="50"/>
      <c r="F22" s="50"/>
      <c r="G22" s="50"/>
      <c r="H22" s="50"/>
      <c r="I22" s="50"/>
      <c r="J22" s="51"/>
      <c r="K22" s="236"/>
      <c r="L22" s="237"/>
      <c r="M22" s="237"/>
      <c r="N22" s="237"/>
      <c r="O22" s="237"/>
      <c r="P22" s="238"/>
      <c r="Q22" s="239"/>
      <c r="R22" s="240"/>
      <c r="S22" s="240"/>
      <c r="T22" s="241"/>
      <c r="U22" s="4"/>
      <c r="V22" s="5"/>
      <c r="W22" s="5"/>
      <c r="X22" s="4"/>
      <c r="Y22" s="4"/>
      <c r="Z22" s="6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5"/>
    </row>
    <row r="23" spans="1:38" s="1" customFormat="1" ht="16.5" customHeight="1">
      <c r="A23" s="48"/>
      <c r="B23" s="49"/>
      <c r="C23" s="50"/>
      <c r="D23" s="50"/>
      <c r="E23" s="50"/>
      <c r="F23" s="50"/>
      <c r="G23" s="50"/>
      <c r="H23" s="50"/>
      <c r="I23" s="50"/>
      <c r="J23" s="51"/>
      <c r="K23" s="236"/>
      <c r="L23" s="242"/>
      <c r="M23" s="242"/>
      <c r="N23" s="242"/>
      <c r="O23" s="242"/>
      <c r="P23" s="238"/>
      <c r="Q23" s="243"/>
      <c r="R23" s="244"/>
      <c r="S23" s="244"/>
      <c r="T23" s="245"/>
      <c r="U23" s="4"/>
      <c r="V23" s="5"/>
      <c r="W23" s="5"/>
      <c r="X23" s="4"/>
      <c r="Y23" s="4"/>
      <c r="Z23" s="6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5"/>
    </row>
    <row r="24" spans="1:38" s="1" customFormat="1" ht="16.5" customHeight="1">
      <c r="A24" s="48"/>
      <c r="B24" s="49"/>
      <c r="C24" s="50"/>
      <c r="D24" s="50"/>
      <c r="E24" s="50"/>
      <c r="F24" s="50"/>
      <c r="G24" s="50"/>
      <c r="H24" s="50"/>
      <c r="I24" s="50"/>
      <c r="J24" s="51"/>
      <c r="K24" s="236"/>
      <c r="L24" s="242"/>
      <c r="M24" s="242"/>
      <c r="N24" s="242"/>
      <c r="O24" s="242"/>
      <c r="P24" s="238"/>
      <c r="Q24" s="239"/>
      <c r="R24" s="240"/>
      <c r="S24" s="240"/>
      <c r="T24" s="241"/>
      <c r="U24" s="4"/>
      <c r="V24" s="5"/>
      <c r="W24" s="5"/>
      <c r="X24" s="4"/>
      <c r="Y24" s="4"/>
      <c r="Z24" s="6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5"/>
    </row>
    <row r="25" spans="1:38" s="1" customFormat="1" ht="16.5" customHeight="1">
      <c r="A25" s="48"/>
      <c r="B25" s="49"/>
      <c r="C25" s="50"/>
      <c r="D25" s="50"/>
      <c r="E25" s="50"/>
      <c r="F25" s="50"/>
      <c r="G25" s="50"/>
      <c r="H25" s="50"/>
      <c r="I25" s="50"/>
      <c r="J25" s="51"/>
      <c r="K25" s="236"/>
      <c r="L25" s="242"/>
      <c r="M25" s="242"/>
      <c r="N25" s="242"/>
      <c r="O25" s="242"/>
      <c r="P25" s="238"/>
      <c r="Q25" s="239"/>
      <c r="R25" s="240"/>
      <c r="S25" s="240"/>
      <c r="T25" s="241"/>
      <c r="U25" s="4"/>
      <c r="V25" s="5"/>
      <c r="W25" s="5"/>
      <c r="X25" s="4"/>
      <c r="Y25" s="4"/>
      <c r="Z25" s="6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48"/>
      <c r="B26" s="49"/>
      <c r="C26" s="50"/>
      <c r="D26" s="50"/>
      <c r="E26" s="50"/>
      <c r="F26" s="50"/>
      <c r="G26" s="50"/>
      <c r="H26" s="50"/>
      <c r="I26" s="50"/>
      <c r="J26" s="51"/>
      <c r="K26" s="236"/>
      <c r="L26" s="242"/>
      <c r="M26" s="242"/>
      <c r="N26" s="242"/>
      <c r="O26" s="242"/>
      <c r="P26" s="238"/>
      <c r="Q26" s="239"/>
      <c r="R26" s="240"/>
      <c r="S26" s="240"/>
      <c r="T26" s="241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48"/>
      <c r="B27" s="49"/>
      <c r="C27" s="50"/>
      <c r="D27" s="50"/>
      <c r="E27" s="50"/>
      <c r="F27" s="50"/>
      <c r="G27" s="50"/>
      <c r="H27" s="50"/>
      <c r="I27" s="50"/>
      <c r="J27" s="51"/>
      <c r="K27" s="236"/>
      <c r="L27" s="237"/>
      <c r="M27" s="237"/>
      <c r="N27" s="237"/>
      <c r="O27" s="237"/>
      <c r="P27" s="238"/>
      <c r="Q27" s="239"/>
      <c r="R27" s="240"/>
      <c r="S27" s="240"/>
      <c r="T27" s="241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5"/>
    </row>
    <row r="28" spans="1:38" s="1" customFormat="1" ht="16.5" customHeight="1">
      <c r="A28" s="48"/>
      <c r="B28" s="49"/>
      <c r="C28" s="50"/>
      <c r="D28" s="50"/>
      <c r="E28" s="50"/>
      <c r="F28" s="50"/>
      <c r="G28" s="50"/>
      <c r="H28" s="50"/>
      <c r="I28" s="50"/>
      <c r="J28" s="51"/>
      <c r="K28" s="236"/>
      <c r="L28" s="237"/>
      <c r="M28" s="237"/>
      <c r="N28" s="237"/>
      <c r="O28" s="237"/>
      <c r="P28" s="238"/>
      <c r="Q28" s="243"/>
      <c r="R28" s="244"/>
      <c r="S28" s="244"/>
      <c r="T28" s="245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5"/>
    </row>
    <row r="29" spans="1:38" s="1" customFormat="1" ht="16.5" customHeight="1">
      <c r="A29" s="48"/>
      <c r="B29" s="49"/>
      <c r="C29" s="50"/>
      <c r="D29" s="50"/>
      <c r="E29" s="50"/>
      <c r="F29" s="50"/>
      <c r="G29" s="50"/>
      <c r="H29" s="50"/>
      <c r="I29" s="50"/>
      <c r="J29" s="51"/>
      <c r="K29" s="236"/>
      <c r="L29" s="237"/>
      <c r="M29" s="237"/>
      <c r="N29" s="237"/>
      <c r="O29" s="237"/>
      <c r="P29" s="238"/>
      <c r="Q29" s="239"/>
      <c r="R29" s="240"/>
      <c r="S29" s="240"/>
      <c r="T29" s="241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5"/>
    </row>
    <row r="30" spans="1:38" s="1" customFormat="1" ht="16.5" customHeight="1">
      <c r="A30" s="48"/>
      <c r="B30" s="49"/>
      <c r="C30" s="50"/>
      <c r="D30" s="50"/>
      <c r="E30" s="50"/>
      <c r="F30" s="50"/>
      <c r="G30" s="50"/>
      <c r="H30" s="50"/>
      <c r="I30" s="50"/>
      <c r="J30" s="55"/>
      <c r="K30" s="236"/>
      <c r="L30" s="237"/>
      <c r="M30" s="237"/>
      <c r="N30" s="237"/>
      <c r="O30" s="237"/>
      <c r="P30" s="238"/>
      <c r="Q30" s="239"/>
      <c r="R30" s="240"/>
      <c r="S30" s="240"/>
      <c r="T30" s="241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</row>
    <row r="31" spans="1:38" s="1" customFormat="1" ht="16.5" customHeight="1">
      <c r="A31" s="48"/>
      <c r="B31" s="49"/>
      <c r="C31" s="50"/>
      <c r="D31" s="50"/>
      <c r="E31" s="50"/>
      <c r="F31" s="50"/>
      <c r="G31" s="50"/>
      <c r="H31" s="50"/>
      <c r="I31" s="50"/>
      <c r="J31" s="51"/>
      <c r="K31" s="236"/>
      <c r="L31" s="237"/>
      <c r="M31" s="237"/>
      <c r="N31" s="237"/>
      <c r="O31" s="237"/>
      <c r="P31" s="238"/>
      <c r="Q31" s="239"/>
      <c r="R31" s="240"/>
      <c r="S31" s="240"/>
      <c r="T31" s="241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</row>
    <row r="32" spans="1:38" s="1" customFormat="1" ht="16.5" customHeight="1">
      <c r="A32" s="48"/>
      <c r="B32" s="49"/>
      <c r="C32" s="50"/>
      <c r="D32" s="50"/>
      <c r="E32" s="50"/>
      <c r="F32" s="50"/>
      <c r="G32" s="50"/>
      <c r="H32" s="50"/>
      <c r="I32" s="50"/>
      <c r="J32" s="51"/>
      <c r="K32" s="236"/>
      <c r="L32" s="237"/>
      <c r="M32" s="237"/>
      <c r="N32" s="237"/>
      <c r="O32" s="237"/>
      <c r="P32" s="238"/>
      <c r="Q32" s="52"/>
      <c r="R32" s="53"/>
      <c r="S32" s="53"/>
      <c r="T32" s="5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5"/>
    </row>
    <row r="33" spans="1:38" s="1" customFormat="1" ht="16.5" customHeight="1">
      <c r="A33" s="48"/>
      <c r="B33" s="49"/>
      <c r="C33" s="50"/>
      <c r="D33" s="50"/>
      <c r="E33" s="50"/>
      <c r="F33" s="50"/>
      <c r="G33" s="50"/>
      <c r="H33" s="50"/>
      <c r="I33" s="50"/>
      <c r="J33" s="51"/>
      <c r="K33" s="236"/>
      <c r="L33" s="237"/>
      <c r="M33" s="237"/>
      <c r="N33" s="237"/>
      <c r="O33" s="237"/>
      <c r="P33" s="238"/>
      <c r="Q33" s="52"/>
      <c r="R33" s="53"/>
      <c r="S33" s="53"/>
      <c r="T33" s="5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5"/>
    </row>
    <row r="34" spans="1:38" s="1" customFormat="1" ht="16.5" customHeight="1">
      <c r="A34" s="48"/>
      <c r="B34" s="49"/>
      <c r="C34" s="50"/>
      <c r="D34" s="50"/>
      <c r="E34" s="50"/>
      <c r="F34" s="50"/>
      <c r="G34" s="50"/>
      <c r="H34" s="50"/>
      <c r="I34" s="50"/>
      <c r="J34" s="51"/>
      <c r="K34" s="236"/>
      <c r="L34" s="237"/>
      <c r="M34" s="237"/>
      <c r="N34" s="237"/>
      <c r="O34" s="237"/>
      <c r="P34" s="238"/>
      <c r="Q34" s="52"/>
      <c r="R34" s="53"/>
      <c r="S34" s="53"/>
      <c r="T34" s="5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5"/>
    </row>
    <row r="35" spans="1:38" s="1" customFormat="1" ht="16.5" customHeight="1">
      <c r="A35" s="48"/>
      <c r="B35" s="49"/>
      <c r="C35" s="50"/>
      <c r="D35" s="50"/>
      <c r="E35" s="50"/>
      <c r="F35" s="50"/>
      <c r="G35" s="50"/>
      <c r="H35" s="50"/>
      <c r="I35" s="50"/>
      <c r="J35" s="51"/>
      <c r="K35" s="236"/>
      <c r="L35" s="237"/>
      <c r="M35" s="237"/>
      <c r="N35" s="237"/>
      <c r="O35" s="237"/>
      <c r="P35" s="238"/>
      <c r="Q35" s="52"/>
      <c r="R35" s="53"/>
      <c r="S35" s="53"/>
      <c r="T35" s="5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5"/>
    </row>
    <row r="36" spans="1:38" s="1" customFormat="1" ht="16.5" customHeight="1">
      <c r="A36" s="48"/>
      <c r="B36" s="49"/>
      <c r="C36" s="50"/>
      <c r="D36" s="50"/>
      <c r="E36" s="50"/>
      <c r="F36" s="50"/>
      <c r="G36" s="50"/>
      <c r="H36" s="50"/>
      <c r="I36" s="50"/>
      <c r="J36" s="51"/>
      <c r="K36" s="236"/>
      <c r="L36" s="237"/>
      <c r="M36" s="237"/>
      <c r="N36" s="237"/>
      <c r="O36" s="237"/>
      <c r="P36" s="238"/>
      <c r="Q36" s="52"/>
      <c r="R36" s="53"/>
      <c r="S36" s="53"/>
      <c r="T36" s="5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5"/>
    </row>
    <row r="37" spans="1:38" s="1" customFormat="1" ht="16.5" customHeight="1">
      <c r="A37" s="48"/>
      <c r="B37" s="49"/>
      <c r="C37" s="50"/>
      <c r="D37" s="50"/>
      <c r="E37" s="50"/>
      <c r="F37" s="50"/>
      <c r="G37" s="50"/>
      <c r="H37" s="50"/>
      <c r="I37" s="50"/>
      <c r="J37" s="51"/>
      <c r="K37" s="236"/>
      <c r="L37" s="237"/>
      <c r="M37" s="237"/>
      <c r="N37" s="237"/>
      <c r="O37" s="237"/>
      <c r="P37" s="238"/>
      <c r="Q37" s="52"/>
      <c r="R37" s="53"/>
      <c r="S37" s="53"/>
      <c r="T37" s="5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5"/>
    </row>
    <row r="38" spans="1:38" s="1" customFormat="1" ht="16.5" customHeight="1" thickBot="1">
      <c r="A38" s="48"/>
      <c r="B38" s="56"/>
      <c r="C38" s="57"/>
      <c r="D38" s="57"/>
      <c r="E38" s="57"/>
      <c r="F38" s="57"/>
      <c r="G38" s="57"/>
      <c r="H38" s="57"/>
      <c r="I38" s="57"/>
      <c r="J38" s="58"/>
      <c r="K38" s="402"/>
      <c r="L38" s="403"/>
      <c r="M38" s="403"/>
      <c r="N38" s="403"/>
      <c r="O38" s="403"/>
      <c r="P38" s="404"/>
      <c r="Q38" s="52"/>
      <c r="R38" s="53"/>
      <c r="S38" s="53"/>
      <c r="T38" s="5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5"/>
    </row>
    <row r="39" spans="1:38" s="1" customFormat="1" ht="23.25" customHeight="1" thickTop="1" thickBot="1">
      <c r="A39" s="313" t="s">
        <v>18</v>
      </c>
      <c r="B39" s="314"/>
      <c r="C39" s="314"/>
      <c r="D39" s="314"/>
      <c r="E39" s="314"/>
      <c r="F39" s="314"/>
      <c r="G39" s="314"/>
      <c r="H39" s="314"/>
      <c r="I39" s="314"/>
      <c r="J39" s="315"/>
      <c r="K39" s="316">
        <f>SUM(K21:P38)</f>
        <v>0</v>
      </c>
      <c r="L39" s="317"/>
      <c r="M39" s="317"/>
      <c r="N39" s="317"/>
      <c r="O39" s="317"/>
      <c r="P39" s="24" t="s">
        <v>36</v>
      </c>
      <c r="Q39" s="22"/>
      <c r="R39" s="23"/>
      <c r="S39" s="23"/>
      <c r="T39" s="2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5"/>
    </row>
    <row r="40" spans="1:38" s="1" customFormat="1" ht="18" customHeight="1" thickTop="1" thickBot="1">
      <c r="A40" s="246" t="s">
        <v>112</v>
      </c>
      <c r="B40" s="246"/>
      <c r="C40" s="246"/>
      <c r="D40" s="246"/>
      <c r="E40" s="246"/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18"/>
      <c r="S40" s="18"/>
      <c r="T40" s="18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5"/>
    </row>
    <row r="41" spans="1:38" s="1" customFormat="1" ht="20.25" thickTop="1" thickBot="1">
      <c r="A41" s="75" t="s">
        <v>17</v>
      </c>
      <c r="B41" s="76"/>
      <c r="C41" s="76"/>
      <c r="D41" s="21"/>
      <c r="E41" s="19" t="s">
        <v>19</v>
      </c>
      <c r="F41" s="20"/>
      <c r="G41" s="20"/>
      <c r="H41" s="21"/>
      <c r="I41" s="20" t="s">
        <v>4</v>
      </c>
      <c r="J41" s="20"/>
      <c r="K41" s="19" t="s">
        <v>5</v>
      </c>
      <c r="L41" s="20"/>
      <c r="M41" s="21"/>
      <c r="N41" s="19" t="s">
        <v>14</v>
      </c>
      <c r="O41" s="25"/>
      <c r="P41" s="26"/>
      <c r="Q41" s="21"/>
      <c r="R41" s="19" t="s">
        <v>113</v>
      </c>
      <c r="S41" s="25"/>
      <c r="T41" s="26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5"/>
    </row>
    <row r="42" spans="1:38" s="1" customFormat="1" ht="19.5" customHeight="1" thickTop="1">
      <c r="A42" s="386" t="s">
        <v>24</v>
      </c>
      <c r="B42" s="387"/>
      <c r="C42" s="387"/>
      <c r="D42" s="388"/>
      <c r="E42" s="389" t="s">
        <v>24</v>
      </c>
      <c r="F42" s="390"/>
      <c r="G42" s="390"/>
      <c r="H42" s="391"/>
      <c r="I42" s="392" t="s">
        <v>24</v>
      </c>
      <c r="J42" s="391"/>
      <c r="K42" s="393" t="s">
        <v>24</v>
      </c>
      <c r="L42" s="394"/>
      <c r="M42" s="395"/>
      <c r="N42" s="396"/>
      <c r="O42" s="397"/>
      <c r="P42" s="397"/>
      <c r="Q42" s="398"/>
      <c r="R42" s="377" t="s">
        <v>26</v>
      </c>
      <c r="S42" s="378"/>
      <c r="T42" s="379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5"/>
    </row>
    <row r="43" spans="1:38" s="1" customFormat="1">
      <c r="A43" s="365" t="s">
        <v>24</v>
      </c>
      <c r="B43" s="366"/>
      <c r="C43" s="366"/>
      <c r="D43" s="367"/>
      <c r="E43" s="368" t="s">
        <v>24</v>
      </c>
      <c r="F43" s="369"/>
      <c r="G43" s="369"/>
      <c r="H43" s="383"/>
      <c r="I43" s="384" t="s">
        <v>24</v>
      </c>
      <c r="J43" s="383"/>
      <c r="K43" s="385" t="s">
        <v>24</v>
      </c>
      <c r="L43" s="372"/>
      <c r="M43" s="382"/>
      <c r="N43" s="374"/>
      <c r="O43" s="375"/>
      <c r="P43" s="375"/>
      <c r="Q43" s="376"/>
      <c r="R43" s="377" t="s">
        <v>24</v>
      </c>
      <c r="S43" s="378"/>
      <c r="T43" s="379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5"/>
    </row>
    <row r="44" spans="1:38" s="1" customFormat="1">
      <c r="A44" s="365" t="s">
        <v>24</v>
      </c>
      <c r="B44" s="366"/>
      <c r="C44" s="366"/>
      <c r="D44" s="367"/>
      <c r="E44" s="368" t="s">
        <v>24</v>
      </c>
      <c r="F44" s="369"/>
      <c r="G44" s="369"/>
      <c r="H44" s="383"/>
      <c r="I44" s="384" t="s">
        <v>24</v>
      </c>
      <c r="J44" s="383"/>
      <c r="K44" s="385" t="s">
        <v>24</v>
      </c>
      <c r="L44" s="372"/>
      <c r="M44" s="382"/>
      <c r="N44" s="374"/>
      <c r="O44" s="375"/>
      <c r="P44" s="375"/>
      <c r="Q44" s="376"/>
      <c r="R44" s="377" t="s">
        <v>24</v>
      </c>
      <c r="S44" s="378"/>
      <c r="T44" s="379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5"/>
    </row>
    <row r="45" spans="1:38" s="1" customFormat="1">
      <c r="A45" s="365" t="s">
        <v>24</v>
      </c>
      <c r="B45" s="366"/>
      <c r="C45" s="366"/>
      <c r="D45" s="367"/>
      <c r="E45" s="368" t="s">
        <v>24</v>
      </c>
      <c r="F45" s="369"/>
      <c r="G45" s="369"/>
      <c r="H45" s="383"/>
      <c r="I45" s="384" t="s">
        <v>24</v>
      </c>
      <c r="J45" s="383"/>
      <c r="K45" s="385" t="s">
        <v>24</v>
      </c>
      <c r="L45" s="372"/>
      <c r="M45" s="382"/>
      <c r="N45" s="374"/>
      <c r="O45" s="375"/>
      <c r="P45" s="375"/>
      <c r="Q45" s="376"/>
      <c r="R45" s="377" t="s">
        <v>24</v>
      </c>
      <c r="S45" s="378"/>
      <c r="T45" s="379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5"/>
    </row>
    <row r="46" spans="1:38" s="1" customFormat="1">
      <c r="A46" s="365" t="s">
        <v>25</v>
      </c>
      <c r="B46" s="366"/>
      <c r="C46" s="366"/>
      <c r="D46" s="367"/>
      <c r="E46" s="368" t="s">
        <v>24</v>
      </c>
      <c r="F46" s="369"/>
      <c r="G46" s="369"/>
      <c r="H46" s="369"/>
      <c r="I46" s="370" t="s">
        <v>24</v>
      </c>
      <c r="J46" s="371"/>
      <c r="K46" s="372" t="s">
        <v>24</v>
      </c>
      <c r="L46" s="372"/>
      <c r="M46" s="382"/>
      <c r="N46" s="374"/>
      <c r="O46" s="375"/>
      <c r="P46" s="375"/>
      <c r="Q46" s="376"/>
      <c r="R46" s="377" t="s">
        <v>24</v>
      </c>
      <c r="S46" s="378"/>
      <c r="T46" s="379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5"/>
    </row>
    <row r="47" spans="1:38" s="1" customFormat="1">
      <c r="A47" s="365" t="s">
        <v>24</v>
      </c>
      <c r="B47" s="366"/>
      <c r="C47" s="366"/>
      <c r="D47" s="367"/>
      <c r="E47" s="368" t="s">
        <v>24</v>
      </c>
      <c r="F47" s="369"/>
      <c r="G47" s="369"/>
      <c r="H47" s="369"/>
      <c r="I47" s="370" t="s">
        <v>24</v>
      </c>
      <c r="J47" s="371"/>
      <c r="K47" s="372" t="s">
        <v>24</v>
      </c>
      <c r="L47" s="372"/>
      <c r="M47" s="382"/>
      <c r="N47" s="374"/>
      <c r="O47" s="375"/>
      <c r="P47" s="375"/>
      <c r="Q47" s="376"/>
      <c r="R47" s="377" t="s">
        <v>24</v>
      </c>
      <c r="S47" s="378"/>
      <c r="T47" s="379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5"/>
    </row>
    <row r="48" spans="1:38" s="1" customFormat="1">
      <c r="A48" s="365" t="s">
        <v>24</v>
      </c>
      <c r="B48" s="366"/>
      <c r="C48" s="366"/>
      <c r="D48" s="367"/>
      <c r="E48" s="368" t="s">
        <v>24</v>
      </c>
      <c r="F48" s="369"/>
      <c r="G48" s="369"/>
      <c r="H48" s="369"/>
      <c r="I48" s="370" t="s">
        <v>24</v>
      </c>
      <c r="J48" s="371"/>
      <c r="K48" s="372" t="s">
        <v>24</v>
      </c>
      <c r="L48" s="372"/>
      <c r="M48" s="382"/>
      <c r="N48" s="374"/>
      <c r="O48" s="375"/>
      <c r="P48" s="375"/>
      <c r="Q48" s="376"/>
      <c r="R48" s="377" t="s">
        <v>24</v>
      </c>
      <c r="S48" s="378"/>
      <c r="T48" s="379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5"/>
    </row>
    <row r="49" spans="1:20">
      <c r="A49" s="365" t="s">
        <v>24</v>
      </c>
      <c r="B49" s="366"/>
      <c r="C49" s="366"/>
      <c r="D49" s="367"/>
      <c r="E49" s="380" t="s">
        <v>24</v>
      </c>
      <c r="F49" s="381"/>
      <c r="G49" s="381"/>
      <c r="H49" s="381"/>
      <c r="I49" s="370" t="s">
        <v>24</v>
      </c>
      <c r="J49" s="371"/>
      <c r="K49" s="372" t="s">
        <v>24</v>
      </c>
      <c r="L49" s="372"/>
      <c r="M49" s="373"/>
      <c r="N49" s="374"/>
      <c r="O49" s="375"/>
      <c r="P49" s="375"/>
      <c r="Q49" s="376"/>
      <c r="R49" s="377" t="s">
        <v>24</v>
      </c>
      <c r="S49" s="378"/>
      <c r="T49" s="379"/>
    </row>
    <row r="50" spans="1:20">
      <c r="A50" s="365" t="s">
        <v>24</v>
      </c>
      <c r="B50" s="366"/>
      <c r="C50" s="366"/>
      <c r="D50" s="367"/>
      <c r="E50" s="380" t="s">
        <v>24</v>
      </c>
      <c r="F50" s="381"/>
      <c r="G50" s="381"/>
      <c r="H50" s="381"/>
      <c r="I50" s="370" t="s">
        <v>25</v>
      </c>
      <c r="J50" s="371"/>
      <c r="K50" s="372" t="s">
        <v>24</v>
      </c>
      <c r="L50" s="372"/>
      <c r="M50" s="373"/>
      <c r="N50" s="374"/>
      <c r="O50" s="375"/>
      <c r="P50" s="375"/>
      <c r="Q50" s="376"/>
      <c r="R50" s="377" t="s">
        <v>24</v>
      </c>
      <c r="S50" s="378"/>
      <c r="T50" s="379"/>
    </row>
    <row r="51" spans="1:20">
      <c r="A51" s="365" t="s">
        <v>24</v>
      </c>
      <c r="B51" s="366"/>
      <c r="C51" s="366"/>
      <c r="D51" s="367"/>
      <c r="E51" s="380" t="s">
        <v>24</v>
      </c>
      <c r="F51" s="381"/>
      <c r="G51" s="381"/>
      <c r="H51" s="381"/>
      <c r="I51" s="370" t="s">
        <v>24</v>
      </c>
      <c r="J51" s="371"/>
      <c r="K51" s="372" t="s">
        <v>25</v>
      </c>
      <c r="L51" s="372"/>
      <c r="M51" s="373"/>
      <c r="N51" s="374"/>
      <c r="O51" s="375"/>
      <c r="P51" s="375"/>
      <c r="Q51" s="376"/>
      <c r="R51" s="377" t="s">
        <v>24</v>
      </c>
      <c r="S51" s="378"/>
      <c r="T51" s="379"/>
    </row>
    <row r="52" spans="1:20">
      <c r="A52" s="365" t="s">
        <v>24</v>
      </c>
      <c r="B52" s="366"/>
      <c r="C52" s="366"/>
      <c r="D52" s="367"/>
      <c r="E52" s="380" t="s">
        <v>24</v>
      </c>
      <c r="F52" s="381"/>
      <c r="G52" s="381"/>
      <c r="H52" s="381"/>
      <c r="I52" s="370" t="s">
        <v>24</v>
      </c>
      <c r="J52" s="371"/>
      <c r="K52" s="372" t="s">
        <v>24</v>
      </c>
      <c r="L52" s="372"/>
      <c r="M52" s="373"/>
      <c r="N52" s="374"/>
      <c r="O52" s="375"/>
      <c r="P52" s="375"/>
      <c r="Q52" s="376"/>
      <c r="R52" s="377" t="s">
        <v>24</v>
      </c>
      <c r="S52" s="378"/>
      <c r="T52" s="379"/>
    </row>
    <row r="53" spans="1:20">
      <c r="A53" s="365" t="s">
        <v>24</v>
      </c>
      <c r="B53" s="366"/>
      <c r="C53" s="366"/>
      <c r="D53" s="367"/>
      <c r="E53" s="380" t="s">
        <v>24</v>
      </c>
      <c r="F53" s="381"/>
      <c r="G53" s="381"/>
      <c r="H53" s="381"/>
      <c r="I53" s="370" t="s">
        <v>24</v>
      </c>
      <c r="J53" s="371"/>
      <c r="K53" s="372" t="s">
        <v>24</v>
      </c>
      <c r="L53" s="372"/>
      <c r="M53" s="373"/>
      <c r="N53" s="374"/>
      <c r="O53" s="375"/>
      <c r="P53" s="375"/>
      <c r="Q53" s="376"/>
      <c r="R53" s="377" t="s">
        <v>24</v>
      </c>
      <c r="S53" s="378"/>
      <c r="T53" s="379"/>
    </row>
    <row r="54" spans="1:20">
      <c r="A54" s="365" t="s">
        <v>25</v>
      </c>
      <c r="B54" s="366" t="s">
        <v>23</v>
      </c>
      <c r="C54" s="366" t="s">
        <v>23</v>
      </c>
      <c r="D54" s="367" t="s">
        <v>23</v>
      </c>
      <c r="E54" s="368" t="s">
        <v>24</v>
      </c>
      <c r="F54" s="369"/>
      <c r="G54" s="369"/>
      <c r="H54" s="369"/>
      <c r="I54" s="370" t="s">
        <v>24</v>
      </c>
      <c r="J54" s="371"/>
      <c r="K54" s="372" t="s">
        <v>24</v>
      </c>
      <c r="L54" s="372"/>
      <c r="M54" s="373"/>
      <c r="N54" s="374"/>
      <c r="O54" s="375"/>
      <c r="P54" s="375"/>
      <c r="Q54" s="376"/>
      <c r="R54" s="377" t="s">
        <v>24</v>
      </c>
      <c r="S54" s="378"/>
      <c r="T54" s="379"/>
    </row>
    <row r="55" spans="1:20">
      <c r="A55" s="365" t="s">
        <v>24</v>
      </c>
      <c r="B55" s="366" t="s">
        <v>23</v>
      </c>
      <c r="C55" s="366" t="s">
        <v>23</v>
      </c>
      <c r="D55" s="367" t="s">
        <v>23</v>
      </c>
      <c r="E55" s="368" t="s">
        <v>24</v>
      </c>
      <c r="F55" s="369"/>
      <c r="G55" s="369"/>
      <c r="H55" s="369"/>
      <c r="I55" s="370" t="s">
        <v>24</v>
      </c>
      <c r="J55" s="371"/>
      <c r="K55" s="372" t="s">
        <v>24</v>
      </c>
      <c r="L55" s="372"/>
      <c r="M55" s="373"/>
      <c r="N55" s="374"/>
      <c r="O55" s="375"/>
      <c r="P55" s="375"/>
      <c r="Q55" s="376"/>
      <c r="R55" s="377" t="s">
        <v>24</v>
      </c>
      <c r="S55" s="378"/>
      <c r="T55" s="379"/>
    </row>
    <row r="56" spans="1:20" ht="18.75" customHeight="1" thickBot="1">
      <c r="A56" s="348" t="s">
        <v>24</v>
      </c>
      <c r="B56" s="349"/>
      <c r="C56" s="349"/>
      <c r="D56" s="350"/>
      <c r="E56" s="351" t="s">
        <v>24</v>
      </c>
      <c r="F56" s="352"/>
      <c r="G56" s="352"/>
      <c r="H56" s="353"/>
      <c r="I56" s="354" t="s">
        <v>25</v>
      </c>
      <c r="J56" s="355"/>
      <c r="K56" s="356" t="s">
        <v>25</v>
      </c>
      <c r="L56" s="357"/>
      <c r="M56" s="358"/>
      <c r="N56" s="359"/>
      <c r="O56" s="360"/>
      <c r="P56" s="360"/>
      <c r="Q56" s="361"/>
      <c r="R56" s="362" t="s">
        <v>24</v>
      </c>
      <c r="S56" s="363"/>
      <c r="T56" s="364"/>
    </row>
    <row r="57" spans="1:20" ht="19.5" thickTop="1">
      <c r="A57" s="27" t="s">
        <v>114</v>
      </c>
      <c r="B57" s="28"/>
      <c r="C57" s="28"/>
      <c r="D57" s="28"/>
      <c r="E57" s="28"/>
      <c r="F57" s="28"/>
      <c r="G57" s="28"/>
      <c r="H57" s="29"/>
      <c r="K57" s="29"/>
      <c r="L57" s="29"/>
      <c r="N57" s="29"/>
      <c r="O57" s="29"/>
      <c r="P57" s="29"/>
      <c r="R57" s="29"/>
      <c r="S57" s="29"/>
      <c r="T57" s="29"/>
    </row>
  </sheetData>
  <mergeCells count="175">
    <mergeCell ref="E6:H7"/>
    <mergeCell ref="I6:L6"/>
    <mergeCell ref="M6:P7"/>
    <mergeCell ref="I7:L7"/>
    <mergeCell ref="A8:C8"/>
    <mergeCell ref="E8:G8"/>
    <mergeCell ref="I8:K8"/>
    <mergeCell ref="M8:O8"/>
    <mergeCell ref="Q8:S8"/>
    <mergeCell ref="E9:H9"/>
    <mergeCell ref="I9:L9"/>
    <mergeCell ref="M9:P10"/>
    <mergeCell ref="Q9:T9"/>
    <mergeCell ref="A10:D10"/>
    <mergeCell ref="E10:H10"/>
    <mergeCell ref="I10:K10"/>
    <mergeCell ref="Q10:T10"/>
    <mergeCell ref="A11:C11"/>
    <mergeCell ref="E11:G11"/>
    <mergeCell ref="I11:K11"/>
    <mergeCell ref="M11:O11"/>
    <mergeCell ref="Q11:S11"/>
    <mergeCell ref="A13:D13"/>
    <mergeCell ref="E13:H13"/>
    <mergeCell ref="I13:L13"/>
    <mergeCell ref="M13:P13"/>
    <mergeCell ref="Q13:T13"/>
    <mergeCell ref="A14:D14"/>
    <mergeCell ref="E14:H14"/>
    <mergeCell ref="I14:L14"/>
    <mergeCell ref="M14:P14"/>
    <mergeCell ref="Q14:T14"/>
    <mergeCell ref="A15:C15"/>
    <mergeCell ref="E15:G15"/>
    <mergeCell ref="I15:K15"/>
    <mergeCell ref="M15:O15"/>
    <mergeCell ref="Q15:S15"/>
    <mergeCell ref="A16:D16"/>
    <mergeCell ref="E16:H16"/>
    <mergeCell ref="I16:L16"/>
    <mergeCell ref="M16:P16"/>
    <mergeCell ref="Q16:T16"/>
    <mergeCell ref="A17:D17"/>
    <mergeCell ref="E17:H17"/>
    <mergeCell ref="I17:L17"/>
    <mergeCell ref="M17:P17"/>
    <mergeCell ref="Q17:T17"/>
    <mergeCell ref="K21:P21"/>
    <mergeCell ref="Q21:T21"/>
    <mergeCell ref="K22:P22"/>
    <mergeCell ref="Q22:T22"/>
    <mergeCell ref="K23:P23"/>
    <mergeCell ref="Q23:T23"/>
    <mergeCell ref="A18:C18"/>
    <mergeCell ref="E18:G18"/>
    <mergeCell ref="A19:P19"/>
    <mergeCell ref="B20:J20"/>
    <mergeCell ref="K20:P20"/>
    <mergeCell ref="Q20:T20"/>
    <mergeCell ref="K27:P27"/>
    <mergeCell ref="Q27:T27"/>
    <mergeCell ref="K28:P28"/>
    <mergeCell ref="Q28:T28"/>
    <mergeCell ref="K29:P29"/>
    <mergeCell ref="Q29:T29"/>
    <mergeCell ref="K24:P24"/>
    <mergeCell ref="Q24:T24"/>
    <mergeCell ref="K25:P25"/>
    <mergeCell ref="Q25:T25"/>
    <mergeCell ref="K26:P26"/>
    <mergeCell ref="Q26:T26"/>
    <mergeCell ref="K34:P34"/>
    <mergeCell ref="K35:P35"/>
    <mergeCell ref="K36:P36"/>
    <mergeCell ref="K37:P37"/>
    <mergeCell ref="K38:P38"/>
    <mergeCell ref="A39:J39"/>
    <mergeCell ref="K39:O39"/>
    <mergeCell ref="K30:P30"/>
    <mergeCell ref="Q30:T30"/>
    <mergeCell ref="K31:P31"/>
    <mergeCell ref="Q31:T31"/>
    <mergeCell ref="K32:P32"/>
    <mergeCell ref="K33:P33"/>
    <mergeCell ref="R42:T42"/>
    <mergeCell ref="A43:D43"/>
    <mergeCell ref="E43:H43"/>
    <mergeCell ref="I43:J43"/>
    <mergeCell ref="K43:M43"/>
    <mergeCell ref="N43:Q43"/>
    <mergeCell ref="R43:T43"/>
    <mergeCell ref="A40:Q40"/>
    <mergeCell ref="A42:D42"/>
    <mergeCell ref="E42:H42"/>
    <mergeCell ref="I42:J42"/>
    <mergeCell ref="K42:M42"/>
    <mergeCell ref="N42:Q42"/>
    <mergeCell ref="A45:D45"/>
    <mergeCell ref="E45:H45"/>
    <mergeCell ref="I45:J45"/>
    <mergeCell ref="K45:M45"/>
    <mergeCell ref="N45:Q45"/>
    <mergeCell ref="R45:T45"/>
    <mergeCell ref="A44:D44"/>
    <mergeCell ref="E44:H44"/>
    <mergeCell ref="I44:J44"/>
    <mergeCell ref="K44:M44"/>
    <mergeCell ref="N44:Q44"/>
    <mergeCell ref="R44:T44"/>
    <mergeCell ref="A47:D47"/>
    <mergeCell ref="E47:H47"/>
    <mergeCell ref="I47:J47"/>
    <mergeCell ref="K47:M47"/>
    <mergeCell ref="N47:Q47"/>
    <mergeCell ref="R47:T47"/>
    <mergeCell ref="A46:D46"/>
    <mergeCell ref="E46:H46"/>
    <mergeCell ref="I46:J46"/>
    <mergeCell ref="K46:M46"/>
    <mergeCell ref="N46:Q46"/>
    <mergeCell ref="R46:T46"/>
    <mergeCell ref="A49:D49"/>
    <mergeCell ref="E49:H49"/>
    <mergeCell ref="I49:J49"/>
    <mergeCell ref="K49:M49"/>
    <mergeCell ref="N49:Q49"/>
    <mergeCell ref="R49:T49"/>
    <mergeCell ref="A48:D48"/>
    <mergeCell ref="E48:H48"/>
    <mergeCell ref="I48:J48"/>
    <mergeCell ref="K48:M48"/>
    <mergeCell ref="N48:Q48"/>
    <mergeCell ref="R48:T48"/>
    <mergeCell ref="A51:D51"/>
    <mergeCell ref="E51:H51"/>
    <mergeCell ref="I51:J51"/>
    <mergeCell ref="K51:M51"/>
    <mergeCell ref="N51:Q51"/>
    <mergeCell ref="R51:T51"/>
    <mergeCell ref="A50:D50"/>
    <mergeCell ref="E50:H50"/>
    <mergeCell ref="I50:J50"/>
    <mergeCell ref="K50:M50"/>
    <mergeCell ref="N50:Q50"/>
    <mergeCell ref="R50:T50"/>
    <mergeCell ref="A53:D53"/>
    <mergeCell ref="E53:H53"/>
    <mergeCell ref="I53:J53"/>
    <mergeCell ref="K53:M53"/>
    <mergeCell ref="N53:Q53"/>
    <mergeCell ref="R53:T53"/>
    <mergeCell ref="A52:D52"/>
    <mergeCell ref="E52:H52"/>
    <mergeCell ref="I52:J52"/>
    <mergeCell ref="K52:M52"/>
    <mergeCell ref="N52:Q52"/>
    <mergeCell ref="R52:T52"/>
    <mergeCell ref="R55:T55"/>
    <mergeCell ref="A56:D56"/>
    <mergeCell ref="E56:H56"/>
    <mergeCell ref="I56:J56"/>
    <mergeCell ref="K56:M56"/>
    <mergeCell ref="N56:Q56"/>
    <mergeCell ref="R56:T56"/>
    <mergeCell ref="N54:Q54"/>
    <mergeCell ref="A55:D55"/>
    <mergeCell ref="E55:H55"/>
    <mergeCell ref="I55:J55"/>
    <mergeCell ref="K55:M55"/>
    <mergeCell ref="N55:Q55"/>
    <mergeCell ref="A54:D54"/>
    <mergeCell ref="E54:H54"/>
    <mergeCell ref="I54:J54"/>
    <mergeCell ref="K54:M54"/>
    <mergeCell ref="R54:T54"/>
  </mergeCells>
  <phoneticPr fontId="3"/>
  <dataValidations count="3">
    <dataValidation allowBlank="1" showInputMessage="1" sqref="K23 R32:T39 K25:K29 K31:K38 B21:B38 J30:K30 Q21:Q39 A39 P39" xr:uid="{50A9C023-A581-444F-AC28-14B8FFD9C1B3}"/>
    <dataValidation type="list" allowBlank="1" showInputMessage="1" sqref="A21:A38" xr:uid="{185249CC-26A0-406D-9A32-88907F1DF505}">
      <formula1>"BELS,設備費,工事費,事務費"</formula1>
    </dataValidation>
    <dataValidation type="list" allowBlank="1" showInputMessage="1" showErrorMessage="1" sqref="I10:K10" xr:uid="{A8E89E6E-EE8F-4F2C-86BB-8C5C03220CC6}">
      <formula1>$AD$2:$AD$4</formula1>
    </dataValidation>
  </dataValidations>
  <pageMargins left="0.70866141732283472" right="0" top="0.74803149606299213" bottom="0" header="0.31496062992125984" footer="0.31496062992125984"/>
  <pageSetup paperSize="9" scale="95" orientation="portrait" horizontalDpi="1200" verticalDpi="1200" r:id="rId1"/>
  <rowBreaks count="1" manualBreakCount="1">
    <brk id="39" max="19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11</vt:i4>
      </vt:variant>
      <vt:variant>
        <vt:lpstr>名前付き一覧</vt:lpstr>
      </vt:variant>
      <vt:variant>
        <vt:i4>10</vt:i4>
      </vt:variant>
    </vt:vector>
  </HeadingPairs>
  <TitlesOfParts>
    <vt:vector size="21" baseType="lpstr">
      <vt:lpstr>はじめに </vt:lpstr>
      <vt:lpstr>記入例（消費税課税事業者向け）</vt:lpstr>
      <vt:lpstr>記入例 (簡易課税事業者等向け)</vt:lpstr>
      <vt:lpstr>全体 (LC-ZEB)</vt:lpstr>
      <vt:lpstr>1年目 (LC-ZEB)</vt:lpstr>
      <vt:lpstr>2年目 (LC-ZEB) </vt:lpstr>
      <vt:lpstr>3年目 (LC-ZEB) </vt:lpstr>
      <vt:lpstr>全体 (LC-ZEB)（車載型蓄電池等あり）</vt:lpstr>
      <vt:lpstr>1年目 (LC-ZEB）（車載型蓄電池等あり）</vt:lpstr>
      <vt:lpstr>2年目 (LC-ZEB)（車載型蓄電池等あり）</vt:lpstr>
      <vt:lpstr>３年目 (LC-ZEB)（車載型蓄電池等あり）</vt:lpstr>
      <vt:lpstr>'1年目 (LC-ZEB)'!Print_Area</vt:lpstr>
      <vt:lpstr>'1年目 (LC-ZEB）（車載型蓄電池等あり）'!Print_Area</vt:lpstr>
      <vt:lpstr>'2年目 (LC-ZEB) '!Print_Area</vt:lpstr>
      <vt:lpstr>'2年目 (LC-ZEB)（車載型蓄電池等あり）'!Print_Area</vt:lpstr>
      <vt:lpstr>'3年目 (LC-ZEB) '!Print_Area</vt:lpstr>
      <vt:lpstr>'３年目 (LC-ZEB)（車載型蓄電池等あり）'!Print_Area</vt:lpstr>
      <vt:lpstr>'記入例 (簡易課税事業者等向け)'!Print_Area</vt:lpstr>
      <vt:lpstr>'記入例（消費税課税事業者向け）'!Print_Area</vt:lpstr>
      <vt:lpstr>'全体 (LC-ZEB)'!Print_Area</vt:lpstr>
      <vt:lpstr>'全体 (LC-ZEB)（車載型蓄電池等あり）'!Print_Area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Nakazawa</dc:creator>
  <cp:lastModifiedBy>user</cp:lastModifiedBy>
  <cp:lastPrinted>2024-05-30T00:29:17Z</cp:lastPrinted>
  <dcterms:created xsi:type="dcterms:W3CDTF">2016-04-10T04:28:02Z</dcterms:created>
  <dcterms:modified xsi:type="dcterms:W3CDTF">2025-09-02T05:02:28Z</dcterms:modified>
</cp:coreProperties>
</file>